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2240" windowHeight="8445"/>
  </bookViews>
  <sheets>
    <sheet name="DATOS_LICITANTE" sheetId="12" r:id="rId1"/>
    <sheet name="L.I" sheetId="6" r:id="rId2"/>
    <sheet name="L.II" sheetId="7" r:id="rId3"/>
    <sheet name="L.V" sheetId="10" r:id="rId4"/>
    <sheet name="L.VII" sheetId="16" r:id="rId5"/>
    <sheet name="L.VIII" sheetId="13" r:id="rId6"/>
    <sheet name="L.IX" sheetId="14" r:id="rId7"/>
    <sheet name="L.X" sheetId="17" r:id="rId8"/>
    <sheet name="L.XII" sheetId="11" r:id="rId9"/>
    <sheet name="L.XIII" sheetId="18" r:id="rId10"/>
    <sheet name="L.XIV" sheetId="19" r:id="rId11"/>
  </sheets>
  <externalReferences>
    <externalReference r:id="rId12"/>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25725"/>
</workbook>
</file>

<file path=xl/calcChain.xml><?xml version="1.0" encoding="utf-8"?>
<calcChain xmlns="http://schemas.openxmlformats.org/spreadsheetml/2006/main">
  <c r="A19" i="19"/>
  <c r="A19" i="18"/>
  <c r="A19" i="11"/>
  <c r="A18" i="17"/>
  <c r="A18" i="14"/>
  <c r="A18" i="13"/>
  <c r="A18" i="16"/>
  <c r="A13" i="10"/>
  <c r="A18" i="7"/>
  <c r="A18" i="6"/>
  <c r="A20" i="17"/>
  <c r="A20" i="13"/>
  <c r="A20" i="16"/>
  <c r="A20" i="7"/>
  <c r="A20" i="6"/>
  <c r="A35" i="19"/>
  <c r="A34"/>
  <c r="A15"/>
  <c r="A14"/>
  <c r="A13"/>
  <c r="A10"/>
  <c r="A31" i="18"/>
  <c r="A30"/>
  <c r="A15"/>
  <c r="A14"/>
  <c r="A13"/>
  <c r="A8"/>
  <c r="A23" i="10"/>
  <c r="A22"/>
  <c r="A25"/>
  <c r="A37"/>
  <c r="A12"/>
  <c r="A29" i="6"/>
  <c r="A28"/>
  <c r="A27"/>
  <c r="A26"/>
  <c r="A25"/>
  <c r="A24"/>
  <c r="A23"/>
  <c r="A22"/>
  <c r="A34" i="10"/>
  <c r="A33"/>
  <c r="A32"/>
  <c r="A31"/>
  <c r="A30"/>
  <c r="A29"/>
  <c r="A28"/>
  <c r="A42"/>
  <c r="A7"/>
  <c r="A32" i="17"/>
  <c r="A31"/>
  <c r="A15"/>
  <c r="A14"/>
  <c r="A13"/>
  <c r="A10"/>
  <c r="A33" i="16"/>
  <c r="A32"/>
  <c r="A15"/>
  <c r="A14"/>
  <c r="A13"/>
  <c r="A8"/>
  <c r="A80" i="14"/>
  <c r="A79"/>
  <c r="A20"/>
  <c r="A15"/>
  <c r="A14"/>
  <c r="A13"/>
  <c r="A8"/>
  <c r="A33" i="13"/>
  <c r="A32"/>
  <c r="A15"/>
  <c r="A14"/>
  <c r="A13"/>
  <c r="A8"/>
  <c r="A31" i="11"/>
  <c r="A30"/>
  <c r="A15"/>
  <c r="A14"/>
  <c r="A13"/>
  <c r="A8"/>
  <c r="A50" i="10"/>
  <c r="A49"/>
  <c r="A43"/>
  <c r="A41"/>
  <c r="A38"/>
  <c r="A27"/>
  <c r="A26"/>
  <c r="A24"/>
  <c r="A21"/>
  <c r="A20"/>
  <c r="A19"/>
  <c r="A18"/>
  <c r="A17"/>
  <c r="A16"/>
  <c r="A35" i="7"/>
  <c r="A34"/>
  <c r="A15"/>
  <c r="A14"/>
  <c r="A13"/>
  <c r="A8"/>
  <c r="A37" i="6"/>
  <c r="A36"/>
  <c r="A15"/>
  <c r="A14"/>
  <c r="A13"/>
  <c r="A8"/>
</calcChain>
</file>

<file path=xl/sharedStrings.xml><?xml version="1.0" encoding="utf-8"?>
<sst xmlns="http://schemas.openxmlformats.org/spreadsheetml/2006/main" count="223" uniqueCount="136">
  <si>
    <t>PAPEL MEMBRETADO DE LA EMPRESA</t>
  </si>
  <si>
    <t>PRESENTE</t>
  </si>
  <si>
    <t>ATENTAMENTE</t>
  </si>
  <si>
    <t>______________________________________________________</t>
  </si>
  <si>
    <t>DOCUMENTO L.I</t>
  </si>
  <si>
    <t>OBJETO DE LOS TRABAJOS</t>
  </si>
  <si>
    <t>FECHA</t>
  </si>
  <si>
    <t xml:space="preserve">DOMICILIO </t>
  </si>
  <si>
    <t>NOMBRE</t>
  </si>
  <si>
    <t>CARGO</t>
  </si>
  <si>
    <t>NO. DE CONVOCATORIA</t>
  </si>
  <si>
    <t>EMPRESA LICITANTE</t>
  </si>
  <si>
    <t>REPRESENTANTE LEGAL</t>
  </si>
  <si>
    <t>CIUDAD</t>
  </si>
  <si>
    <t>DOMICILIO COMPLETO DEL ÁREA RESPONSABLE DE LA CONTRATACIÓN</t>
  </si>
  <si>
    <t>NÚMERO DE LA CONVOCATORIA A LICITACIÓN DE QUE SE TRATE</t>
  </si>
  <si>
    <t>COLONIA</t>
  </si>
  <si>
    <t>DELEGACIÓN</t>
  </si>
  <si>
    <t>CODIGO POSTAL</t>
  </si>
  <si>
    <t>ENTIDAD FEDERATIVA</t>
  </si>
  <si>
    <t>TELEFONO (S)</t>
  </si>
  <si>
    <t>FAX</t>
  </si>
  <si>
    <t>CORREO ELECTRÓNICO</t>
  </si>
  <si>
    <t>BANCO</t>
  </si>
  <si>
    <t>CLABE</t>
  </si>
  <si>
    <t>TELEFONO</t>
  </si>
  <si>
    <t>MAIL</t>
  </si>
  <si>
    <t>CARGO REPRESENTANTE LEGAL</t>
  </si>
  <si>
    <t>DOCUMENTO L.V</t>
  </si>
  <si>
    <t>De la Persona Moral:</t>
  </si>
  <si>
    <t xml:space="preserve">Reformas del Acta: </t>
  </si>
  <si>
    <t>Del Apoderado o Representante Legal:</t>
  </si>
  <si>
    <t>PROTESTO LO NECESARIO</t>
  </si>
  <si>
    <t xml:space="preserve">Nota: El presente formato podrá ser reproducido por cada licitante en el modo que estime conveniente, </t>
  </si>
  <si>
    <t>debiendo respetar su contenido, preferentemente en el orden indicado.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</si>
  <si>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</si>
  <si>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</si>
  <si>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</si>
  <si>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</si>
  <si>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</si>
  <si>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</si>
  <si>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</si>
  <si>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</si>
  <si>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</si>
  <si>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</si>
  <si>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</si>
  <si>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</si>
  <si>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</si>
  <si>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</si>
  <si>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</si>
  <si>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</si>
  <si>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</si>
  <si>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</si>
  <si>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</si>
  <si>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t xml:space="preserve">“NOTA INFORMATIVA PARA PERSONAS Y EMPRESAS DE PAÍSES MIEMBROS DE LA ORGANIZACIÓN PARA LA COOPERACIÓN Y EL DESARROLLO ECONÓMICOS Y FIRMANTES DE LA CONVENCIÓN PARA COMBATIR EL COHECHO DE SERVIDORES PÚBLICOS EXTRANJEROS EN TRANSACCIONES COMERCIALES INTERNACIONALES.” </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</si>
  <si>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</si>
  <si>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</si>
  <si>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</si>
  <si>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</si>
  <si>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</si>
  <si>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El resultado de esta evaluación </t>
    </r>
    <r>
      <rPr>
        <b/>
        <sz val="9"/>
        <rFont val="Arial"/>
        <family val="2"/>
      </rPr>
      <t>impactará</t>
    </r>
    <r>
      <rPr>
        <sz val="9"/>
        <rFont val="Arial"/>
        <family val="2"/>
      </rPr>
      <t xml:space="preserve"> el grado de inversión otorgado a México por las agencias calificadores y la atracción de inversión extranjera.</t>
    </r>
  </si>
  <si>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</si>
  <si>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</si>
  <si>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</si>
  <si>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</si>
  <si>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</si>
  <si>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</si>
  <si>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</si>
  <si>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•Los abogados: promover el cumplimiento y revisión de la Convención (imprimir el carácter vincula torio entre ésta y la legislación nacional); impulsar los esquemas preventivos que deben adoptar las empresas</t>
  </si>
  <si>
    <t>Los abogados: promover el cumplimiento y revisión de la Convención (imprimir el carácter vincula torio entre ésta y la legislación nacional); impulsar los esquemas preventivos que deben adoptar las empresas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</si>
  <si>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</si>
  <si>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</si>
  <si>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</si>
  <si>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</si>
  <si>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</si>
  <si>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</si>
  <si>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</si>
  <si>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</si>
  <si>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</si>
  <si>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</si>
  <si>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</si>
  <si>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</si>
  <si>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</si>
  <si>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</si>
  <si>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</si>
  <si>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</si>
  <si>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</si>
  <si>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</si>
  <si>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 xml:space="preserve">I.A un servidor público extranjero para que gestione o se abstenga de gestionar la tramitación o resolución de asuntos relacionados con las funciones inherentes a su empleo, cargo o comisión; </t>
  </si>
  <si>
    <t>II.A un servidor público extranjero para llevar a cabo la tramitación o resolución de cualquier asunto que se encuentre fuera del ámbito de las funciones inherentes a su empleo, cargo o comisión, o</t>
  </si>
  <si>
    <t>III.A cualquier persona para que acuda ante un servidor público extranjero y le requiera o le proponga llevar a cabo la tramitación o resolución de cualquier asunto relacionado con las funciones inherentes al empleo, cargo o comisión de este último.</t>
  </si>
  <si>
    <t>Para los efectos de este artículo se entiende por servidor público extranjero, toda persona que ostente u ocupe un cargo público considerado así por la ley respectiva, en los órganos legislativo, ejecutivo o judicial de un Estado extranjero, incluyendo las agencias o empresas autónomas, independientes o de participación estatal, en cualquier orden o nivel de gobierno, así como cualquier organismo u organización pública internacionales.</t>
  </si>
  <si>
    <t>Cuando alguno de los delitos comprendidos en este artículo se cometa en los supuestos a que se refiere el artículo 11 de este Código, el juez impondrá a la persona moral hasta quinientos días multa y podrá decretar su suspensión o disolución, tomando en consideración el grado de conocimiento de los órganos de administración respecto del cohecho en la transacción internacional y el daño causado o el beneficio obtenido por la persona moral.”</t>
  </si>
  <si>
    <t>DOCUMENTO L.VII</t>
  </si>
  <si>
    <t>DOCUMENTO L.X</t>
  </si>
  <si>
    <t>MANIFIESTO MEDIANTE EL CUAL DECLARE, BAJO PROTESTA DE DECIR VERDAD, QUE CUALQUIER EXTRANJERO QUE SEA CONTRATADO CONTARÁ CON LA AUTORIZACIÓN DE LA AUTORIDAD MIGRATORIA</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</si>
  <si>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</si>
  <si>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NOMBRE DE LA EMPRESA LICITANTE</t>
  </si>
  <si>
    <t>NOMBRE DEL SERVIDOR PÚBLICO RESPONSABLE DE LA CONTRATACIÓN</t>
  </si>
  <si>
    <t>CARGO DEL SERVIDOR PÚBLICO RESPONSABLE DE LA CONTRATACIÓN</t>
  </si>
  <si>
    <t>NOMBRE DEL ACCIONISTA</t>
  </si>
  <si>
    <t>RFC DEL ACCIONISTA</t>
  </si>
  <si>
    <t>DOCUMENTO L.II</t>
  </si>
  <si>
    <t>presente licitación personas físicas o morales que se encuentren inhabilitadas por resolución de la Secretaría de la Función Pública, en los términos del artículo 31, fracción XIV, de la misma ley.</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</si>
  <si>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</si>
  <si>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</si>
  <si>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</si>
  <si>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</si>
  <si>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</si>
  <si>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</si>
  <si>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</si>
  <si>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</si>
  <si>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</si>
  <si>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</si>
  <si>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</si>
  <si>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</si>
  <si>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</si>
  <si>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</si>
  <si>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</si>
  <si>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</si>
  <si>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</si>
  <si>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</si>
  <si>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ESCRITO EN EL QUE MANIFIESTE EL DOMICILIO PARA OÍR Y RECIBIR TODO TIPO DE NOTIFICACIONES Y DOCUMENTOS QUE DERIVEN DE LOS ACTOS DEL PROCEDIMIENTO DE LA PRESENTE LICITACIÓN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</si>
  <si>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LICITACIÓN PERSONAS FÍSICAS O MORALES QUE SE ENCUENTREN INHABILITADAS POR RESOLUCIÓN DE LA SECRETARÍA DE LA FUNCIÓN PÚBLICA, EN LOS TÉRMINOS DE LOS ARTÍCULO 31 FRACCIÓN XIV Y 51 FRACCIÓN IV DE LA PROPIA LEY.</t>
  </si>
  <si>
    <t>manifiesto a usted bajo protesta decir verdad que por parte del personal de nuestra empresa o a través de interpósita persona, nos abstendremos de adoptar conductas para que los servidores públicos de la Secretaría de Comunicaciones y Transportes,  induzcan o alteren las evaluaciones de las proposiciones, el resultado del procedimiento de contratación o cualquier otro aspecto que nos otorgue condiciones más ventajosas, con relación a los demás participantes.</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</si>
  <si>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</si>
  <si>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</si>
  <si>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</si>
  <si>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t>MANIFESTACIÓN POR ESCRITO, EN EL CASO DE LICITACIÓN PÚBLICA NACIONAL QUE EL CONTRATISTA ES DE NACIONALIDAD MEXICANA</t>
  </si>
  <si>
    <t>ESCRITO MEDIANTE EL CUAL, EL LICITANTE INFORME A LA DEPENDENCIA, SI ALGUNA DE LA INFORMACIÓN PRESENTADA DEBA CONSIDERARSE CONFIDENCIAL</t>
  </si>
  <si>
    <t>CARÁCTER DE LA LICITACIÓN</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</si>
  <si>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</si>
  <si>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</si>
  <si>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</si>
  <si>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LA INSTALACIÓN DE DISPOSITIVOS DE SEGURIDAD EN LOS CRUCES A NIVEL DE DIVERSAS LÍNEAS FERROVIARIAS CON OTRAS VIALIDADES QUE SE UBICARÁN EN TODA LA REPÚBLICA MEXICANA</t>
  </si>
  <si>
    <t>NACIONAL</t>
  </si>
</sst>
</file>

<file path=xl/styles.xml><?xml version="1.0" encoding="utf-8"?>
<styleSheet xmlns="http://schemas.openxmlformats.org/spreadsheetml/2006/main">
  <fonts count="20">
    <font>
      <sz val="10"/>
      <color theme="1"/>
      <name val="Calibri"/>
      <family val="2"/>
      <scheme val="minor"/>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Protection="1"/>
    <xf numFmtId="0" fontId="10" fillId="0" borderId="0" xfId="0" applyFont="1" applyProtection="1"/>
    <xf numFmtId="0" fontId="15" fillId="0" borderId="0" xfId="0" applyFont="1" applyAlignment="1" applyProtection="1">
      <alignment wrapText="1"/>
    </xf>
    <xf numFmtId="0" fontId="14" fillId="0" borderId="0" xfId="0" applyFont="1" applyAlignment="1" applyProtection="1">
      <alignment wrapText="1"/>
    </xf>
    <xf numFmtId="0" fontId="0" fillId="0" borderId="0" xfId="0" applyAlignment="1" applyProtection="1"/>
    <xf numFmtId="0" fontId="15" fillId="0" borderId="0" xfId="0" applyFont="1" applyFill="1" applyBorder="1" applyAlignment="1" applyProtection="1">
      <alignment wrapText="1"/>
    </xf>
    <xf numFmtId="15" fontId="14" fillId="0" borderId="0" xfId="0" applyNumberFormat="1" applyFont="1" applyAlignment="1" applyProtection="1">
      <alignment wrapText="1"/>
      <protection locked="0" hidden="1"/>
    </xf>
    <xf numFmtId="0" fontId="4" fillId="0" borderId="0" xfId="0" applyFont="1" applyAlignment="1" applyProtection="1">
      <alignment vertical="top"/>
      <protection hidden="1"/>
    </xf>
    <xf numFmtId="0" fontId="2" fillId="0" borderId="0" xfId="0" applyFont="1" applyAlignment="1" applyProtection="1">
      <alignment horizontal="center" vertical="top"/>
      <protection locked="0" hidden="1"/>
    </xf>
    <xf numFmtId="0" fontId="2" fillId="0" borderId="0" xfId="0" applyFont="1" applyAlignment="1" applyProtection="1">
      <alignment horizontal="right" vertical="top"/>
      <protection hidden="1"/>
    </xf>
    <xf numFmtId="0" fontId="4" fillId="0" borderId="0" xfId="0" applyFont="1" applyAlignment="1" applyProtection="1">
      <alignment horizontal="justify" vertical="top"/>
      <protection hidden="1"/>
    </xf>
    <xf numFmtId="0" fontId="2" fillId="0" borderId="0" xfId="0" applyFont="1" applyAlignment="1" applyProtection="1">
      <alignment horizontal="justify" vertical="top"/>
      <protection hidden="1"/>
    </xf>
    <xf numFmtId="0" fontId="4" fillId="0" borderId="0" xfId="0" applyFont="1" applyAlignment="1" applyProtection="1">
      <alignment horizontal="justify" vertical="distributed" wrapText="1"/>
      <protection hidden="1"/>
    </xf>
    <xf numFmtId="0" fontId="4" fillId="0" borderId="0" xfId="0" applyFont="1" applyAlignment="1" applyProtection="1">
      <alignment horizontal="justify" vertical="top" wrapText="1"/>
      <protection hidden="1"/>
    </xf>
    <xf numFmtId="0" fontId="4" fillId="0" borderId="0" xfId="0" applyFont="1" applyProtection="1">
      <protection hidden="1"/>
    </xf>
    <xf numFmtId="49" fontId="4" fillId="0" borderId="0" xfId="0" applyNumberFormat="1" applyFont="1" applyAlignment="1" applyProtection="1">
      <alignment horizontal="center"/>
      <protection hidden="1"/>
    </xf>
    <xf numFmtId="0" fontId="4" fillId="0" borderId="0" xfId="0" applyFont="1" applyAlignment="1" applyProtection="1">
      <alignment horizontal="center" vertical="top"/>
      <protection hidden="1"/>
    </xf>
    <xf numFmtId="0" fontId="4" fillId="0" borderId="0" xfId="0" applyFont="1" applyBorder="1" applyAlignment="1" applyProtection="1">
      <alignment horizontal="center"/>
      <protection hidden="1"/>
    </xf>
    <xf numFmtId="0" fontId="4" fillId="0" borderId="0" xfId="0" applyFont="1" applyAlignment="1" applyProtection="1">
      <alignment horizontal="center"/>
      <protection hidden="1"/>
    </xf>
    <xf numFmtId="0" fontId="1" fillId="0" borderId="0" xfId="0" applyFont="1" applyProtection="1">
      <protection hidden="1"/>
    </xf>
    <xf numFmtId="0" fontId="7" fillId="0" borderId="0" xfId="0" applyFont="1" applyAlignment="1" applyProtection="1">
      <alignment vertical="top"/>
      <protection hidden="1"/>
    </xf>
    <xf numFmtId="0" fontId="8" fillId="0" borderId="0" xfId="0" applyFont="1" applyAlignment="1" applyProtection="1">
      <alignment horizontal="center" vertical="top"/>
      <protection locked="0" hidden="1"/>
    </xf>
    <xf numFmtId="0" fontId="8" fillId="0" borderId="0" xfId="0" applyFont="1" applyAlignment="1" applyProtection="1">
      <alignment horizontal="right" vertical="top"/>
      <protection hidden="1"/>
    </xf>
    <xf numFmtId="0" fontId="7" fillId="0" borderId="0" xfId="0" applyFont="1" applyAlignment="1" applyProtection="1">
      <alignment horizontal="justify" vertical="top"/>
      <protection hidden="1"/>
    </xf>
    <xf numFmtId="0" fontId="11" fillId="0" borderId="0" xfId="0" applyFont="1" applyAlignment="1" applyProtection="1">
      <alignment horizontal="center" vertical="center" wrapText="1"/>
      <protection hidden="1"/>
    </xf>
    <xf numFmtId="0" fontId="6" fillId="0" borderId="0" xfId="0" applyFont="1" applyAlignment="1" applyProtection="1">
      <alignment horizontal="center"/>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protection hidden="1"/>
    </xf>
    <xf numFmtId="0" fontId="7" fillId="0" borderId="0" xfId="0" applyFont="1" applyAlignment="1" applyProtection="1">
      <alignment horizontal="justify" vertical="top" wrapText="1"/>
      <protection hidden="1"/>
    </xf>
    <xf numFmtId="0" fontId="6" fillId="0" borderId="2" xfId="0" applyFont="1" applyBorder="1" applyAlignment="1" applyProtection="1">
      <alignment horizontal="justify"/>
      <protection hidden="1"/>
    </xf>
    <xf numFmtId="0" fontId="5" fillId="0" borderId="3" xfId="0" applyFont="1" applyBorder="1" applyAlignment="1" applyProtection="1">
      <alignment horizontal="justify" vertical="top" wrapText="1"/>
      <protection hidden="1"/>
    </xf>
    <xf numFmtId="0" fontId="9" fillId="0" borderId="3" xfId="0" applyFont="1" applyBorder="1" applyProtection="1">
      <protection hidden="1"/>
    </xf>
    <xf numFmtId="0" fontId="6" fillId="0" borderId="3" xfId="0" applyFont="1" applyBorder="1" applyAlignment="1" applyProtection="1">
      <alignment horizontal="justify"/>
      <protection hidden="1"/>
    </xf>
    <xf numFmtId="0" fontId="5" fillId="0" borderId="3" xfId="0" applyFont="1" applyBorder="1" applyAlignment="1" applyProtection="1">
      <alignment vertical="top" wrapText="1"/>
      <protection hidden="1"/>
    </xf>
    <xf numFmtId="0" fontId="5" fillId="0" borderId="4" xfId="0" applyFont="1" applyBorder="1" applyAlignment="1" applyProtection="1">
      <alignment vertical="top" wrapText="1"/>
      <protection hidden="1"/>
    </xf>
    <xf numFmtId="0" fontId="9" fillId="0" borderId="0" xfId="0" applyFont="1" applyProtection="1">
      <protection hidden="1"/>
    </xf>
    <xf numFmtId="0" fontId="5" fillId="0" borderId="0" xfId="0" applyFont="1" applyAlignment="1" applyProtection="1">
      <alignment horizontal="center"/>
      <protection hidden="1"/>
    </xf>
    <xf numFmtId="0" fontId="7" fillId="0" borderId="0" xfId="0" applyFont="1" applyAlignment="1" applyProtection="1">
      <alignment horizontal="center" vertical="top"/>
      <protection hidden="1"/>
    </xf>
    <xf numFmtId="0" fontId="5" fillId="0" borderId="0" xfId="0" applyFont="1" applyProtection="1">
      <protection hidden="1"/>
    </xf>
    <xf numFmtId="0" fontId="10" fillId="0" borderId="0" xfId="0" applyFont="1" applyProtection="1">
      <protection hidden="1"/>
    </xf>
    <xf numFmtId="0" fontId="6" fillId="0" borderId="0" xfId="0" applyFont="1" applyProtection="1">
      <protection hidden="1"/>
    </xf>
    <xf numFmtId="0" fontId="0" fillId="0" borderId="0" xfId="0" applyProtection="1">
      <protection hidden="1"/>
    </xf>
    <xf numFmtId="0" fontId="6" fillId="0" borderId="0" xfId="0" applyFont="1" applyAlignment="1" applyProtection="1">
      <alignment horizontal="right"/>
      <protection hidden="1"/>
    </xf>
    <xf numFmtId="0" fontId="2" fillId="0" borderId="0" xfId="0" applyFont="1" applyAlignment="1" applyProtection="1">
      <alignment horizontal="center" vertical="center" wrapText="1"/>
      <protection hidden="1"/>
    </xf>
    <xf numFmtId="0" fontId="6" fillId="0" borderId="0" xfId="0" applyFont="1" applyAlignment="1" applyProtection="1">
      <alignment horizontal="justify" vertical="top" wrapText="1"/>
      <protection hidden="1"/>
    </xf>
    <xf numFmtId="0" fontId="5" fillId="0" borderId="0" xfId="0" applyFont="1" applyAlignment="1" applyProtection="1">
      <alignment horizontal="justify" vertical="top" wrapText="1"/>
      <protection hidden="1"/>
    </xf>
    <xf numFmtId="0" fontId="5" fillId="0" borderId="0" xfId="0" applyNumberFormat="1" applyFont="1" applyAlignment="1" applyProtection="1">
      <alignment horizontal="justify" vertical="top" wrapText="1"/>
      <protection hidden="1"/>
    </xf>
    <xf numFmtId="0" fontId="6" fillId="0" borderId="0" xfId="0" applyFont="1" applyAlignment="1" applyProtection="1">
      <alignment horizontal="center" vertical="center" wrapText="1"/>
      <protection hidden="1"/>
    </xf>
    <xf numFmtId="0" fontId="6" fillId="0" borderId="0" xfId="0" applyFont="1" applyAlignment="1" applyProtection="1">
      <alignment horizontal="justify"/>
      <protection hidden="1"/>
    </xf>
    <xf numFmtId="49" fontId="14" fillId="0" borderId="0" xfId="0" applyNumberFormat="1" applyFont="1" applyAlignment="1" applyProtection="1">
      <alignment wrapText="1"/>
      <protection locked="0" hidden="1"/>
    </xf>
    <xf numFmtId="49" fontId="14" fillId="0" borderId="0" xfId="0" applyNumberFormat="1" applyFont="1" applyFill="1" applyBorder="1" applyAlignment="1" applyProtection="1">
      <alignment wrapText="1"/>
      <protection locked="0" hidden="1"/>
    </xf>
    <xf numFmtId="0" fontId="2" fillId="0" borderId="0" xfId="0" applyFont="1" applyAlignment="1" applyProtection="1">
      <alignment vertical="top"/>
      <protection hidden="1"/>
    </xf>
    <xf numFmtId="0" fontId="4" fillId="0" borderId="0" xfId="0" applyFont="1" applyAlignment="1" applyProtection="1">
      <alignment vertical="top" wrapText="1"/>
      <protection hidden="1"/>
    </xf>
    <xf numFmtId="0" fontId="5" fillId="0" borderId="0" xfId="0" applyFont="1" applyAlignment="1" applyProtection="1">
      <alignment vertical="top" wrapText="1"/>
      <protection hidden="1"/>
    </xf>
    <xf numFmtId="0" fontId="4" fillId="0" borderId="0" xfId="0" applyNumberFormat="1" applyFont="1" applyAlignment="1" applyProtection="1">
      <alignment vertical="top" wrapText="1"/>
      <protection hidden="1"/>
    </xf>
    <xf numFmtId="0" fontId="7" fillId="0" borderId="0" xfId="0" applyFont="1" applyAlignment="1" applyProtection="1">
      <alignment vertical="top" wrapText="1"/>
      <protection hidden="1"/>
    </xf>
    <xf numFmtId="0" fontId="10" fillId="0" borderId="0" xfId="0" applyFont="1" applyAlignment="1" applyProtection="1">
      <alignment horizontal="center" vertical="top"/>
    </xf>
    <xf numFmtId="0" fontId="18" fillId="0" borderId="0" xfId="0" applyFont="1" applyAlignment="1" applyProtection="1">
      <alignment horizontal="right" vertical="top"/>
      <protection hidden="1"/>
    </xf>
    <xf numFmtId="0" fontId="2" fillId="0" borderId="0" xfId="0" applyFont="1" applyAlignment="1" applyProtection="1">
      <alignment horizontal="right"/>
      <protection hidden="1"/>
    </xf>
    <xf numFmtId="0" fontId="2" fillId="0" borderId="0" xfId="0" applyFont="1" applyAlignment="1" applyProtection="1">
      <alignment horizontal="justify" vertical="top" wrapText="1"/>
      <protection hidden="1"/>
    </xf>
    <xf numFmtId="0" fontId="15" fillId="0" borderId="0" xfId="0" applyFont="1" applyAlignment="1" applyProtection="1">
      <alignment horizontal="justify" vertical="top" wrapText="1"/>
      <protection hidden="1"/>
    </xf>
    <xf numFmtId="0" fontId="2" fillId="0" borderId="0" xfId="0" applyFont="1" applyAlignment="1">
      <alignment horizontal="justify" vertical="top" wrapText="1"/>
    </xf>
    <xf numFmtId="0" fontId="12" fillId="0" borderId="0" xfId="0" applyFont="1" applyAlignment="1" applyProtection="1">
      <alignment horizontal="center" vertical="center" wrapText="1"/>
    </xf>
    <xf numFmtId="0" fontId="2" fillId="2" borderId="1" xfId="0" applyFont="1" applyFill="1" applyBorder="1" applyAlignment="1" applyProtection="1">
      <alignment horizontal="center" vertical="top"/>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16" fillId="0" borderId="0" xfId="0" applyFont="1" applyAlignment="1" applyProtection="1">
      <alignment horizontal="center"/>
    </xf>
    <xf numFmtId="0" fontId="12" fillId="0" borderId="0" xfId="0" applyFont="1" applyAlignment="1" applyProtection="1">
      <alignment horizontal="center" vertical="center"/>
    </xf>
    <xf numFmtId="0" fontId="17" fillId="0" borderId="0" xfId="0" applyFont="1" applyAlignment="1" applyProtection="1">
      <alignment horizontal="center" wrapText="1"/>
    </xf>
    <xf numFmtId="0" fontId="4"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200027</xdr:colOff>
      <xdr:row>0</xdr:row>
      <xdr:rowOff>161924</xdr:rowOff>
    </xdr:from>
    <xdr:to>
      <xdr:col>1</xdr:col>
      <xdr:colOff>752476</xdr:colOff>
      <xdr:row>4</xdr:row>
      <xdr:rowOff>38100</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00027" y="161924"/>
          <a:ext cx="828674" cy="52387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C66"/>
  <sheetViews>
    <sheetView tabSelected="1" zoomScale="90" zoomScaleNormal="90" workbookViewId="0">
      <selection activeCell="C22" sqref="C22"/>
    </sheetView>
  </sheetViews>
  <sheetFormatPr baseColWidth="10" defaultRowHeight="12.75"/>
  <cols>
    <col min="1" max="1" width="4.140625" style="1" customWidth="1"/>
    <col min="2" max="2" width="16.85546875" style="1" customWidth="1"/>
    <col min="3" max="3" width="78.5703125" style="1" customWidth="1"/>
    <col min="4" max="16384" width="11.42578125" style="1"/>
  </cols>
  <sheetData>
    <row r="1" spans="1:3">
      <c r="A1" s="64"/>
      <c r="B1" s="64"/>
      <c r="C1" s="65" t="s">
        <v>110</v>
      </c>
    </row>
    <row r="2" spans="1:3">
      <c r="A2" s="64"/>
      <c r="B2" s="64"/>
      <c r="C2" s="66"/>
    </row>
    <row r="3" spans="1:3">
      <c r="A3" s="64"/>
      <c r="B3" s="64"/>
      <c r="C3" s="66"/>
    </row>
    <row r="4" spans="1:3">
      <c r="A4" s="64"/>
      <c r="B4" s="64"/>
      <c r="C4" s="66"/>
    </row>
    <row r="5" spans="1:3">
      <c r="A5" s="64"/>
      <c r="B5" s="64"/>
      <c r="C5" s="67"/>
    </row>
    <row r="7" spans="1:3" ht="16.5" customHeight="1">
      <c r="A7" s="69" t="s">
        <v>36</v>
      </c>
      <c r="B7" s="69"/>
      <c r="C7" s="69"/>
    </row>
    <row r="8" spans="1:3">
      <c r="A8" s="57">
        <v>1</v>
      </c>
      <c r="B8" s="3" t="s">
        <v>6</v>
      </c>
      <c r="C8" s="7">
        <v>40908</v>
      </c>
    </row>
    <row r="9" spans="1:3">
      <c r="A9" s="57">
        <v>2</v>
      </c>
      <c r="B9" s="3" t="s">
        <v>13</v>
      </c>
      <c r="C9" s="50" t="s">
        <v>13</v>
      </c>
    </row>
    <row r="10" spans="1:3">
      <c r="A10" s="57">
        <v>3</v>
      </c>
      <c r="B10" s="3" t="s">
        <v>8</v>
      </c>
      <c r="C10" s="50" t="s">
        <v>98</v>
      </c>
    </row>
    <row r="11" spans="1:3">
      <c r="A11" s="57">
        <v>4</v>
      </c>
      <c r="B11" s="3" t="s">
        <v>9</v>
      </c>
      <c r="C11" s="50" t="s">
        <v>99</v>
      </c>
    </row>
    <row r="12" spans="1:3">
      <c r="A12" s="57">
        <v>5</v>
      </c>
      <c r="B12" s="3" t="s">
        <v>7</v>
      </c>
      <c r="C12" s="50" t="s">
        <v>14</v>
      </c>
    </row>
    <row r="13" spans="1:3" ht="24">
      <c r="A13" s="57">
        <v>6</v>
      </c>
      <c r="B13" s="3" t="s">
        <v>130</v>
      </c>
      <c r="C13" s="50" t="s">
        <v>135</v>
      </c>
    </row>
    <row r="14" spans="1:3" ht="24">
      <c r="A14" s="57">
        <v>7</v>
      </c>
      <c r="B14" s="3" t="s">
        <v>10</v>
      </c>
      <c r="C14" s="50" t="s">
        <v>15</v>
      </c>
    </row>
    <row r="15" spans="1:3" ht="36">
      <c r="A15" s="57">
        <v>8</v>
      </c>
      <c r="B15" s="3" t="s">
        <v>5</v>
      </c>
      <c r="C15" s="71" t="s">
        <v>134</v>
      </c>
    </row>
    <row r="16" spans="1:3">
      <c r="A16" s="2"/>
      <c r="B16" s="3"/>
      <c r="C16" s="4"/>
    </row>
    <row r="17" spans="1:3" s="5" customFormat="1" ht="16.5" customHeight="1">
      <c r="A17" s="69" t="s">
        <v>11</v>
      </c>
      <c r="B17" s="69"/>
      <c r="C17" s="69"/>
    </row>
    <row r="18" spans="1:3" ht="24">
      <c r="A18" s="57">
        <v>9</v>
      </c>
      <c r="B18" s="3" t="s">
        <v>11</v>
      </c>
      <c r="C18" s="50" t="s">
        <v>97</v>
      </c>
    </row>
    <row r="19" spans="1:3">
      <c r="A19" s="57">
        <v>10</v>
      </c>
      <c r="B19" s="3" t="s">
        <v>7</v>
      </c>
      <c r="C19" s="50" t="s">
        <v>7</v>
      </c>
    </row>
    <row r="20" spans="1:3">
      <c r="A20" s="57">
        <v>11</v>
      </c>
      <c r="B20" s="3" t="s">
        <v>16</v>
      </c>
      <c r="C20" s="50" t="s">
        <v>16</v>
      </c>
    </row>
    <row r="21" spans="1:3">
      <c r="A21" s="57">
        <v>12</v>
      </c>
      <c r="B21" s="3" t="s">
        <v>17</v>
      </c>
      <c r="C21" s="50" t="s">
        <v>17</v>
      </c>
    </row>
    <row r="22" spans="1:3">
      <c r="A22" s="57">
        <v>13</v>
      </c>
      <c r="B22" s="3" t="s">
        <v>18</v>
      </c>
      <c r="C22" s="50" t="s">
        <v>18</v>
      </c>
    </row>
    <row r="23" spans="1:3" ht="24">
      <c r="A23" s="57">
        <v>14</v>
      </c>
      <c r="B23" s="3" t="s">
        <v>19</v>
      </c>
      <c r="C23" s="50" t="s">
        <v>19</v>
      </c>
    </row>
    <row r="24" spans="1:3">
      <c r="A24" s="57">
        <v>15</v>
      </c>
      <c r="B24" s="3" t="s">
        <v>20</v>
      </c>
      <c r="C24" s="50" t="s">
        <v>25</v>
      </c>
    </row>
    <row r="25" spans="1:3">
      <c r="A25" s="57">
        <v>16</v>
      </c>
      <c r="B25" s="3" t="s">
        <v>21</v>
      </c>
      <c r="C25" s="50" t="s">
        <v>21</v>
      </c>
    </row>
    <row r="26" spans="1:3" ht="24">
      <c r="A26" s="57">
        <v>17</v>
      </c>
      <c r="B26" s="3" t="s">
        <v>22</v>
      </c>
      <c r="C26" s="50" t="s">
        <v>26</v>
      </c>
    </row>
    <row r="27" spans="1:3">
      <c r="A27" s="57">
        <v>18</v>
      </c>
      <c r="B27" s="3" t="s">
        <v>23</v>
      </c>
      <c r="C27" s="50" t="s">
        <v>23</v>
      </c>
    </row>
    <row r="28" spans="1:3">
      <c r="A28" s="57">
        <v>19</v>
      </c>
      <c r="B28" s="3" t="s">
        <v>24</v>
      </c>
      <c r="C28" s="50" t="s">
        <v>24</v>
      </c>
    </row>
    <row r="29" spans="1:3">
      <c r="A29" s="57">
        <v>20</v>
      </c>
      <c r="B29" s="3" t="s">
        <v>37</v>
      </c>
      <c r="C29" s="50" t="s">
        <v>37</v>
      </c>
    </row>
    <row r="30" spans="1:3">
      <c r="A30" s="57">
        <v>21</v>
      </c>
      <c r="B30" s="3" t="s">
        <v>38</v>
      </c>
      <c r="C30" s="50" t="s">
        <v>39</v>
      </c>
    </row>
    <row r="31" spans="1:3" ht="36">
      <c r="A31" s="57">
        <v>22</v>
      </c>
      <c r="B31" s="3" t="s">
        <v>107</v>
      </c>
      <c r="C31" s="50" t="s">
        <v>108</v>
      </c>
    </row>
    <row r="32" spans="1:3" ht="24" customHeight="1">
      <c r="A32" s="70" t="s">
        <v>40</v>
      </c>
      <c r="B32" s="70"/>
      <c r="C32" s="70"/>
    </row>
    <row r="33" spans="1:3" ht="24">
      <c r="A33" s="57">
        <v>23</v>
      </c>
      <c r="B33" s="3" t="s">
        <v>106</v>
      </c>
      <c r="C33" s="50" t="s">
        <v>48</v>
      </c>
    </row>
    <row r="34" spans="1:3">
      <c r="A34" s="57">
        <v>24</v>
      </c>
      <c r="B34" s="3" t="s">
        <v>6</v>
      </c>
      <c r="C34" s="7">
        <v>40543</v>
      </c>
    </row>
    <row r="35" spans="1:3">
      <c r="A35" s="57">
        <v>25</v>
      </c>
      <c r="B35" s="3" t="s">
        <v>42</v>
      </c>
      <c r="C35" s="50" t="s">
        <v>49</v>
      </c>
    </row>
    <row r="36" spans="1:3" ht="15" customHeight="1">
      <c r="A36" s="70" t="s">
        <v>105</v>
      </c>
      <c r="B36" s="70"/>
      <c r="C36" s="70"/>
    </row>
    <row r="37" spans="1:3">
      <c r="A37" s="57">
        <v>26</v>
      </c>
      <c r="B37" s="3" t="s">
        <v>6</v>
      </c>
      <c r="C37" s="7">
        <v>40543</v>
      </c>
    </row>
    <row r="38" spans="1:3">
      <c r="A38" s="57">
        <v>27</v>
      </c>
      <c r="B38" s="3" t="s">
        <v>48</v>
      </c>
      <c r="C38" s="50" t="s">
        <v>48</v>
      </c>
    </row>
    <row r="39" spans="1:3">
      <c r="A39" s="57">
        <v>28</v>
      </c>
      <c r="B39" s="3" t="s">
        <v>43</v>
      </c>
      <c r="C39" s="50" t="s">
        <v>43</v>
      </c>
    </row>
    <row r="40" spans="1:3" ht="15">
      <c r="A40" s="70" t="s">
        <v>44</v>
      </c>
      <c r="B40" s="70"/>
      <c r="C40" s="70"/>
    </row>
    <row r="41" spans="1:3">
      <c r="A41" s="57">
        <v>29</v>
      </c>
      <c r="B41" s="3" t="s">
        <v>8</v>
      </c>
      <c r="C41" s="50" t="s">
        <v>100</v>
      </c>
    </row>
    <row r="42" spans="1:3">
      <c r="A42" s="57">
        <v>30</v>
      </c>
      <c r="B42" s="3" t="s">
        <v>37</v>
      </c>
      <c r="C42" s="50" t="s">
        <v>101</v>
      </c>
    </row>
    <row r="43" spans="1:3">
      <c r="A43" s="57"/>
      <c r="B43" s="3" t="s">
        <v>8</v>
      </c>
      <c r="C43" s="50" t="s">
        <v>100</v>
      </c>
    </row>
    <row r="44" spans="1:3">
      <c r="A44" s="57"/>
      <c r="B44" s="3" t="s">
        <v>37</v>
      </c>
      <c r="C44" s="50" t="s">
        <v>101</v>
      </c>
    </row>
    <row r="45" spans="1:3">
      <c r="A45" s="57"/>
      <c r="B45" s="3" t="s">
        <v>8</v>
      </c>
      <c r="C45" s="50" t="s">
        <v>100</v>
      </c>
    </row>
    <row r="46" spans="1:3">
      <c r="A46" s="57"/>
      <c r="B46" s="3" t="s">
        <v>37</v>
      </c>
      <c r="C46" s="50" t="s">
        <v>101</v>
      </c>
    </row>
    <row r="47" spans="1:3">
      <c r="A47" s="57"/>
      <c r="B47" s="3" t="s">
        <v>8</v>
      </c>
      <c r="C47" s="50" t="s">
        <v>100</v>
      </c>
    </row>
    <row r="48" spans="1:3">
      <c r="A48" s="57"/>
      <c r="B48" s="3" t="s">
        <v>37</v>
      </c>
      <c r="C48" s="50" t="s">
        <v>101</v>
      </c>
    </row>
    <row r="49" spans="1:3">
      <c r="A49" s="57"/>
      <c r="B49" s="3" t="s">
        <v>8</v>
      </c>
      <c r="C49" s="50" t="s">
        <v>100</v>
      </c>
    </row>
    <row r="50" spans="1:3">
      <c r="A50" s="57"/>
      <c r="B50" s="3" t="s">
        <v>37</v>
      </c>
      <c r="C50" s="50" t="s">
        <v>101</v>
      </c>
    </row>
    <row r="51" spans="1:3">
      <c r="A51" s="57"/>
      <c r="B51" s="3" t="s">
        <v>8</v>
      </c>
      <c r="C51" s="50" t="s">
        <v>100</v>
      </c>
    </row>
    <row r="52" spans="1:3">
      <c r="A52" s="57"/>
      <c r="B52" s="3" t="s">
        <v>37</v>
      </c>
      <c r="C52" s="50" t="s">
        <v>101</v>
      </c>
    </row>
    <row r="53" spans="1:3">
      <c r="A53" s="57"/>
      <c r="B53" s="3" t="s">
        <v>8</v>
      </c>
      <c r="C53" s="50" t="s">
        <v>100</v>
      </c>
    </row>
    <row r="54" spans="1:3">
      <c r="A54" s="57"/>
      <c r="B54" s="3" t="s">
        <v>37</v>
      </c>
      <c r="C54" s="50" t="s">
        <v>101</v>
      </c>
    </row>
    <row r="55" spans="1:3" ht="15">
      <c r="A55" s="68" t="s">
        <v>45</v>
      </c>
      <c r="B55" s="68"/>
      <c r="C55" s="68"/>
    </row>
    <row r="56" spans="1:3">
      <c r="A56" s="57">
        <v>31</v>
      </c>
      <c r="B56" s="6" t="s">
        <v>41</v>
      </c>
      <c r="C56" s="51" t="s">
        <v>48</v>
      </c>
    </row>
    <row r="57" spans="1:3">
      <c r="A57" s="57">
        <v>32</v>
      </c>
      <c r="B57" s="6" t="s">
        <v>6</v>
      </c>
      <c r="C57" s="7">
        <v>40543</v>
      </c>
    </row>
    <row r="58" spans="1:3">
      <c r="A58" s="57">
        <v>33</v>
      </c>
      <c r="B58" s="6" t="s">
        <v>46</v>
      </c>
      <c r="C58" s="51" t="s">
        <v>46</v>
      </c>
    </row>
    <row r="59" spans="1:3">
      <c r="A59" s="57">
        <v>34</v>
      </c>
      <c r="B59" s="6" t="s">
        <v>42</v>
      </c>
      <c r="C59" s="51" t="s">
        <v>49</v>
      </c>
    </row>
    <row r="60" spans="1:3">
      <c r="A60" s="2"/>
      <c r="B60" s="2"/>
      <c r="C60" s="2"/>
    </row>
    <row r="61" spans="1:3" ht="16.5" customHeight="1">
      <c r="A61" s="63" t="s">
        <v>12</v>
      </c>
      <c r="B61" s="63"/>
      <c r="C61" s="63"/>
    </row>
    <row r="62" spans="1:3">
      <c r="A62" s="57">
        <v>35</v>
      </c>
      <c r="B62" s="3" t="s">
        <v>8</v>
      </c>
      <c r="C62" s="50" t="s">
        <v>12</v>
      </c>
    </row>
    <row r="63" spans="1:3">
      <c r="A63" s="57">
        <v>36</v>
      </c>
      <c r="B63" s="3" t="s">
        <v>9</v>
      </c>
      <c r="C63" s="50" t="s">
        <v>27</v>
      </c>
    </row>
    <row r="64" spans="1:3" ht="24">
      <c r="A64" s="57">
        <v>37</v>
      </c>
      <c r="B64" s="3" t="s">
        <v>104</v>
      </c>
      <c r="C64" s="50" t="s">
        <v>48</v>
      </c>
    </row>
    <row r="65" spans="1:3">
      <c r="A65" s="57">
        <v>38</v>
      </c>
      <c r="B65" s="3" t="s">
        <v>6</v>
      </c>
      <c r="C65" s="7">
        <v>40543</v>
      </c>
    </row>
    <row r="66" spans="1:3">
      <c r="A66" s="57">
        <v>39</v>
      </c>
      <c r="B66" s="3" t="s">
        <v>47</v>
      </c>
      <c r="C66" s="50" t="s">
        <v>50</v>
      </c>
    </row>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A38"/>
  <sheetViews>
    <sheetView workbookViewId="0">
      <selection activeCell="A10" sqref="A10"/>
    </sheetView>
  </sheetViews>
  <sheetFormatPr baseColWidth="10" defaultRowHeight="14.25"/>
  <cols>
    <col min="1" max="1" width="91.42578125" style="20" customWidth="1"/>
  </cols>
  <sheetData>
    <row r="1" spans="1:1" ht="12.75">
      <c r="A1" s="8"/>
    </row>
    <row r="2" spans="1:1" ht="12.75">
      <c r="A2" s="8"/>
    </row>
    <row r="3" spans="1:1" ht="12.75">
      <c r="A3" s="9" t="s">
        <v>0</v>
      </c>
    </row>
    <row r="4" spans="1:1" ht="12.75">
      <c r="A4" s="8"/>
    </row>
    <row r="5" spans="1:1" ht="12.75">
      <c r="A5" s="10" t="s">
        <v>4</v>
      </c>
    </row>
    <row r="6" spans="1:1" ht="12.75">
      <c r="A6" s="10" t="s">
        <v>113</v>
      </c>
    </row>
    <row r="7" spans="1:1" ht="12.75">
      <c r="A7" s="8"/>
    </row>
    <row r="8" spans="1:1" ht="12.75">
      <c r="A8" s="10" t="str">
        <f>LUGAR&amp;", "&amp;DAY(FECHAGEN)&amp;" de "&amp;TEXT(FECHAGEN,"mmmm")&amp;" del "&amp;YEAR(FECHAGEN)</f>
        <v>CIUDAD, 31 de diciembre del 2011</v>
      </c>
    </row>
    <row r="9" spans="1:1" ht="12.75">
      <c r="A9" s="10"/>
    </row>
    <row r="10" spans="1:1" ht="68.25" customHeight="1">
      <c r="A10" s="60" t="s">
        <v>122</v>
      </c>
    </row>
    <row r="11" spans="1:1" ht="12.75">
      <c r="A11" s="10"/>
    </row>
    <row r="12" spans="1:1" ht="12.75">
      <c r="A12" s="11"/>
    </row>
    <row r="13" spans="1:1" ht="12.75">
      <c r="A13" s="12" t="str">
        <f>NOMBRE_SERV</f>
        <v>NOMBRE DEL SERVIDOR PÚBLICO RESPONSABLE DE LA CONTRATACIÓN</v>
      </c>
    </row>
    <row r="14" spans="1:1" ht="12.75">
      <c r="A14" s="12" t="str">
        <f>CARGO_SERV</f>
        <v>CARGO DEL SERVIDOR PÚBLICO RESPONSABLE DE LA CONTRATACIÓN</v>
      </c>
    </row>
    <row r="15" spans="1:1" ht="12.75">
      <c r="A15" s="12" t="str">
        <f>DOM_AREARESP</f>
        <v>DOMICILIO COMPLETO DEL ÁREA RESPONSABLE DE LA CONTRATACIÓN</v>
      </c>
    </row>
    <row r="16" spans="1:1" ht="12.75">
      <c r="A16" s="12" t="s">
        <v>1</v>
      </c>
    </row>
    <row r="17" spans="1:1" ht="30" customHeight="1">
      <c r="A17" s="11"/>
    </row>
    <row r="18" spans="1:1" ht="39.75" customHeight="1">
      <c r="A18" s="53" t="str">
        <f>"Me refiero a la Licitación Pública "&amp;CARACTERLICIT&amp;" No. "&amp;CONVOCATORIA&amp;" relativa a: "&amp;OBJETOTRAB&amp;"."</f>
        <v>Me refiero a la Licitación Pública NACIONAL No. NÚMERO DE LA CONVOCATORIA A LICITACIÓN DE QUE SE TRATE relativa a: LA INSTALACIÓN DE DISPOSITIVOS DE SEGURIDAD EN LOS CRUCES A NIVEL DE DIVERSAS LÍNEAS FERROVIARIAS CON OTRAS VIALIDADES QUE SE UBICARÁN EN TODA LA REPÚBLICA MEXICANA.</v>
      </c>
    </row>
    <row r="19" spans="1:1" ht="16.5" customHeight="1">
      <c r="A19" s="53"/>
    </row>
    <row r="20" spans="1:1" ht="58.5" customHeight="1">
      <c r="A20" s="53" t="str">
        <f>"Sobre el particular, el que suscribe, a nombre y representación de "&amp;EMPRESA&amp;" como "&amp;REPLEGAL_CARGO&amp;", manifiesta que el domicilio para oír y recibir todo tipo de notificaciones y documentos que deriven de los actos del procedimiento de licitación pública nacional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licitación pública nacional y, en su caso, del contrato respectivo es:</v>
      </c>
    </row>
    <row r="21" spans="1:1" ht="6" customHeight="1">
      <c r="A21" s="53"/>
    </row>
    <row r="22" spans="1:1" ht="18" customHeight="1">
      <c r="A22" s="53" t="str">
        <f>"Calle y Número: "&amp;LICITANTECALLE&amp;" Colonia "&amp;LICITANTECOL&amp;"."</f>
        <v>Calle y Número: DOMICILIO  Colonia COLONIA.</v>
      </c>
    </row>
    <row r="23" spans="1:1" ht="18" customHeight="1">
      <c r="A23" s="53" t="str">
        <f>"Delegación o Municipio: "&amp;LICITANTEDEL&amp;" Código Postal "&amp;LICITANTECP&amp;""</f>
        <v>Delegación o Municipio: DELEGACIÓN Código Postal CODIGO POSTAL</v>
      </c>
    </row>
    <row r="24" spans="1:1" ht="18" customHeight="1">
      <c r="A24" s="53" t="str">
        <f>"Entidad Federativa: "&amp;LICITANTEENTIDADF&amp;"."</f>
        <v>Entidad Federativa: ENTIDAD FEDERATIVA.</v>
      </c>
    </row>
    <row r="25" spans="1:1" ht="18" customHeight="1">
      <c r="A25" s="53" t="str">
        <f>"Teléfono: "&amp;LICITANTETELS&amp;""</f>
        <v>Teléfono: TELEFONO</v>
      </c>
    </row>
    <row r="26" spans="1:1" ht="18" customHeight="1">
      <c r="A26" s="53" t="str">
        <f>"Fax: "&amp;LICITANTEFAX&amp;""</f>
        <v>Fax: FAX</v>
      </c>
    </row>
    <row r="27" spans="1:1" ht="18" customHeight="1">
      <c r="A27" s="53" t="str">
        <f>"Correo Electrónico: "&amp;LICITANTEMAIL&amp;""</f>
        <v>Correo Electrónico: MAIL</v>
      </c>
    </row>
    <row r="28" spans="1:1" ht="18" customHeight="1">
      <c r="A28" s="53" t="str">
        <f>"Banco: "&amp;LICITANTEBANCO&amp;""</f>
        <v>Banco: BANCO</v>
      </c>
    </row>
    <row r="29" spans="1:1" ht="18" customHeight="1">
      <c r="A29" s="53" t="str">
        <f>"Clabe: "&amp;LICITANTECLABE&amp;""</f>
        <v>Clabe: CLABE</v>
      </c>
    </row>
    <row r="30" spans="1:1" ht="12.75">
      <c r="A30" s="15"/>
    </row>
    <row r="31" spans="1:1" ht="12.75">
      <c r="A31" s="15"/>
    </row>
    <row r="32" spans="1:1" ht="12.75">
      <c r="A32" s="17" t="s">
        <v>2</v>
      </c>
    </row>
    <row r="33" spans="1:1" ht="12.75">
      <c r="A33" s="17"/>
    </row>
    <row r="34" spans="1:1" ht="12.75">
      <c r="A34" s="11"/>
    </row>
    <row r="35" spans="1:1" ht="12.75">
      <c r="A35" s="17" t="s">
        <v>3</v>
      </c>
    </row>
    <row r="36" spans="1:1" ht="12.75">
      <c r="A36" s="18" t="str">
        <f>""&amp;REPRESENTANTELEGAL&amp;""</f>
        <v>REPRESENTANTE LEGAL</v>
      </c>
    </row>
    <row r="37" spans="1:1" ht="12.75">
      <c r="A37" s="19" t="str">
        <f>""&amp;REPLEGAL_CARGO&amp;""</f>
        <v>CARGO REPRESENTANTE LEGAL</v>
      </c>
    </row>
    <row r="38" spans="1:1" ht="12.75">
      <c r="A38" s="15"/>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3.xml><?xml version="1.0" encoding="utf-8"?>
<worksheet xmlns="http://schemas.openxmlformats.org/spreadsheetml/2006/main" xmlns:r="http://schemas.openxmlformats.org/officeDocument/2006/relationships">
  <dimension ref="A1:A36"/>
  <sheetViews>
    <sheetView workbookViewId="0">
      <selection activeCell="A10" sqref="A10"/>
    </sheetView>
  </sheetViews>
  <sheetFormatPr baseColWidth="10" defaultRowHeight="14.25"/>
  <cols>
    <col min="1" max="1" width="91.42578125" style="20" customWidth="1"/>
  </cols>
  <sheetData>
    <row r="1" spans="1:1" ht="12.75">
      <c r="A1" s="8"/>
    </row>
    <row r="2" spans="1:1" ht="12.75">
      <c r="A2" s="8"/>
    </row>
    <row r="3" spans="1:1" ht="12.75">
      <c r="A3" s="9" t="s">
        <v>0</v>
      </c>
    </row>
    <row r="4" spans="1:1" ht="12.75">
      <c r="A4" s="8"/>
    </row>
    <row r="5" spans="1:1" ht="12.75">
      <c r="A5" s="10" t="s">
        <v>102</v>
      </c>
    </row>
    <row r="6" spans="1:1" ht="12.75">
      <c r="A6" s="10" t="s">
        <v>114</v>
      </c>
    </row>
    <row r="7" spans="1:1" ht="12.75">
      <c r="A7" s="8"/>
    </row>
    <row r="8" spans="1:1" ht="12.75">
      <c r="A8" s="10" t="str">
        <f>LUGAR&amp;", "&amp;DAY(FECHAGEN)&amp;" de "&amp;TEXT(FECHAGEN,"mmmm")&amp;" del "&amp;YEAR(FECHAGEN)</f>
        <v>CIUDAD, 31 de diciembre del 2011</v>
      </c>
    </row>
    <row r="9" spans="1:1" ht="12.75">
      <c r="A9" s="10"/>
    </row>
    <row r="10" spans="1:1" ht="70.5" customHeight="1">
      <c r="A10" s="60" t="s">
        <v>123</v>
      </c>
    </row>
    <row r="11" spans="1:1" ht="12.75">
      <c r="A11" s="10"/>
    </row>
    <row r="12" spans="1:1" ht="12.75">
      <c r="A12" s="11"/>
    </row>
    <row r="13" spans="1:1" ht="12.75">
      <c r="A13" s="12" t="str">
        <f>NOMBRE_SERV</f>
        <v>NOMBRE DEL SERVIDOR PÚBLICO RESPONSABLE DE LA CONTRATACIÓN</v>
      </c>
    </row>
    <row r="14" spans="1:1" ht="12.75">
      <c r="A14" s="12" t="str">
        <f>CARGO_SERV</f>
        <v>CARGO DEL SERVIDOR PÚBLICO RESPONSABLE DE LA CONTRATACIÓN</v>
      </c>
    </row>
    <row r="15" spans="1:1" ht="12.75">
      <c r="A15" s="12" t="str">
        <f>DOM_AREARESP</f>
        <v>DOMICILIO COMPLETO DEL ÁREA RESPONSABLE DE LA CONTRATACIÓN</v>
      </c>
    </row>
    <row r="16" spans="1:1" ht="12.75">
      <c r="A16" s="12" t="s">
        <v>1</v>
      </c>
    </row>
    <row r="17" spans="1:1" ht="12.75">
      <c r="A17" s="11"/>
    </row>
    <row r="18" spans="1:1" ht="30.75" customHeight="1">
      <c r="A18" s="53" t="str">
        <f>"Me refiero a la Licitación Pública "&amp;CARACTERLICIT&amp;" No. "&amp;CONVOCATORIA&amp;" relativa a: "&amp;OBJETOTRAB&amp;"."</f>
        <v>Me refiero a la Licitación Pública NACIONAL No. NÚMERO DE LA CONVOCATORIA A LICITACIÓN DE QUE SE TRATE relativa a: LA INSTALACIÓN DE DISPOSITIVOS DE SEGURIDAD EN LOS CRUCES A NIVEL DE DIVERSAS LÍNEAS FERROVIARIAS CON OTRAS VIALIDADES QUE SE UBICARÁN EN TODA LA REPÚBLICA MEXICANA.</v>
      </c>
    </row>
    <row r="19" spans="1:1" ht="12.75">
      <c r="A19" s="53"/>
    </row>
    <row r="20" spans="1:1" ht="54.75" customHeight="1">
      <c r="A20" s="53"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c r="A21" s="53" t="s">
        <v>103</v>
      </c>
    </row>
    <row r="22" spans="1:1" ht="12.75">
      <c r="A22" s="13"/>
    </row>
    <row r="23" spans="1:1" ht="12.75">
      <c r="A23" s="15"/>
    </row>
    <row r="24" spans="1:1" ht="12.75">
      <c r="A24" s="16"/>
    </row>
    <row r="25" spans="1:1" ht="12.75">
      <c r="A25" s="15"/>
    </row>
    <row r="26" spans="1:1" ht="12.75">
      <c r="A26" s="15"/>
    </row>
    <row r="27" spans="1:1" ht="12.75">
      <c r="A27" s="16"/>
    </row>
    <row r="28" spans="1:1" ht="12.75">
      <c r="A28" s="15"/>
    </row>
    <row r="29" spans="1:1" ht="12.75">
      <c r="A29" s="15"/>
    </row>
    <row r="30" spans="1:1" ht="12.75">
      <c r="A30" s="17" t="s">
        <v>2</v>
      </c>
    </row>
    <row r="31" spans="1:1" ht="12.75">
      <c r="A31" s="17"/>
    </row>
    <row r="32" spans="1:1" ht="12.75">
      <c r="A32" s="11"/>
    </row>
    <row r="33" spans="1:1" ht="12.75">
      <c r="A33" s="17" t="s">
        <v>3</v>
      </c>
    </row>
    <row r="34" spans="1:1" ht="12.75">
      <c r="A34" s="18" t="str">
        <f>""&amp;REPRESENTANTELEGAL&amp;""</f>
        <v>REPRESENTANTE LEGAL</v>
      </c>
    </row>
    <row r="35" spans="1:1" ht="12.75">
      <c r="A35" s="19" t="str">
        <f>""&amp;REPLEGAL_CARGO&amp;""</f>
        <v>CARGO REPRESENTANTE LEGAL</v>
      </c>
    </row>
    <row r="36" spans="1:1" ht="12.75">
      <c r="A36" s="15"/>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4.xml><?xml version="1.0" encoding="utf-8"?>
<worksheet xmlns="http://schemas.openxmlformats.org/spreadsheetml/2006/main" xmlns:r="http://schemas.openxmlformats.org/officeDocument/2006/relationships">
  <dimension ref="A1:G53"/>
  <sheetViews>
    <sheetView zoomScaleNormal="100" workbookViewId="0"/>
  </sheetViews>
  <sheetFormatPr baseColWidth="10" defaultRowHeight="12.75"/>
  <cols>
    <col min="1" max="1" width="91.42578125" style="40" customWidth="1"/>
  </cols>
  <sheetData>
    <row r="1" spans="1:1">
      <c r="A1" s="21"/>
    </row>
    <row r="2" spans="1:1">
      <c r="A2" s="22" t="s">
        <v>0</v>
      </c>
    </row>
    <row r="3" spans="1:1">
      <c r="A3" s="21"/>
    </row>
    <row r="4" spans="1:1">
      <c r="A4" s="23" t="s">
        <v>28</v>
      </c>
    </row>
    <row r="5" spans="1:1">
      <c r="A5" s="23" t="s">
        <v>133</v>
      </c>
    </row>
    <row r="6" spans="1:1">
      <c r="A6" s="26"/>
    </row>
    <row r="7" spans="1:1">
      <c r="A7" s="10" t="str">
        <f>LUGAR&amp;", "&amp;DAY(FECHAGEN)&amp;" de "&amp;TEXT(FECHAGEN,"mmmm")&amp;" del "&amp;YEAR(FECHAGEN)</f>
        <v>CIUDAD, 31 de diciembre del 2011</v>
      </c>
    </row>
    <row r="8" spans="1:1">
      <c r="A8" s="10"/>
    </row>
    <row r="9" spans="1:1" ht="30.75" customHeight="1">
      <c r="A9" s="45" t="s">
        <v>131</v>
      </c>
    </row>
    <row r="10" spans="1:1">
      <c r="A10" s="25"/>
    </row>
    <row r="11" spans="1:1">
      <c r="A11" s="10"/>
    </row>
    <row r="12" spans="1:1" ht="51" customHeight="1">
      <c r="A12" s="46"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3" spans="1:1" ht="27" customHeight="1">
      <c r="A13" s="46" t="str">
        <f>"Licitación Pública "&amp;CARACTERLICIT&amp;" N° "&amp;CONVOCATORIA&amp;", a nombre de mi representada."</f>
        <v>Licitación Pública NACIONAL N° NÚMERO DE LA CONVOCATORIA A LICITACIÓN DE QUE SE TRATE, a nombre de mi representada.</v>
      </c>
    </row>
    <row r="14" spans="1:1">
      <c r="A14" s="29"/>
    </row>
    <row r="15" spans="1:1">
      <c r="A15" s="30" t="s">
        <v>29</v>
      </c>
    </row>
    <row r="16" spans="1:1">
      <c r="A16" s="31" t="str">
        <f>"Registro Federal de Contribuyentes: "&amp;LICITANTERFC&amp;""</f>
        <v>Registro Federal de Contribuyentes: RFC</v>
      </c>
    </row>
    <row r="17" spans="1:7">
      <c r="A17" s="31" t="str">
        <f>"Razón Social: "&amp;LICITANTERAZONSOC&amp;""</f>
        <v>Razón Social: RAZON SOCIAL</v>
      </c>
    </row>
    <row r="18" spans="1:7">
      <c r="A18" s="31" t="str">
        <f>"Domicilio: "&amp;LICITANTECALLE&amp;""</f>
        <v xml:space="preserve">Domicilio: DOMICILIO </v>
      </c>
      <c r="C18" s="52"/>
      <c r="D18" s="52"/>
      <c r="E18" s="52"/>
      <c r="F18" s="52"/>
      <c r="G18" s="52"/>
    </row>
    <row r="19" spans="1:7">
      <c r="A19" s="31" t="str">
        <f>"Colonia: "&amp;LICITANTECOL&amp;", Delegación: "&amp;LICITANTEDEL&amp;""</f>
        <v>Colonia: COLONIA, Delegación: DELEGACIÓN</v>
      </c>
    </row>
    <row r="20" spans="1:7">
      <c r="A20" s="31" t="str">
        <f>"Código Postal: "&amp;LICITANTECP&amp;", Entidad Federativa: "&amp;LICITANTEENTIDADF&amp;""</f>
        <v>Código Postal: CODIGO POSTAL, Entidad Federativa: ENTIDAD FEDERATIVA</v>
      </c>
    </row>
    <row r="21" spans="1:7">
      <c r="A21" s="31" t="str">
        <f>"Teléfono: "&amp;LICITANTETELS&amp;", Fax: "&amp;LICITANTEFAX&amp;""</f>
        <v>Teléfono: TELEFONO, Fax: FAX</v>
      </c>
    </row>
    <row r="22" spans="1:7" ht="14.25" customHeight="1">
      <c r="A22" s="31" t="str">
        <f>"Escritura Pública en la que Consta su Acta Constitutiva Número: "&amp;LICITANTE_ESCRITURANUM&amp;""</f>
        <v>Escritura Pública en la que Consta su Acta Constitutiva Número: NÚMERO</v>
      </c>
    </row>
    <row r="23" spans="1:7">
      <c r="A23" s="31" t="str">
        <f>"Fecha: "&amp;DAY(LICITANTE_ESCRITURAFECH)&amp;" de "&amp;TEXT(LICITANTE_ESCRITURAFECH,"mmmm")&amp;" de "&amp;YEAR(LICITANTE_ESCRITURAFECH)&amp;""</f>
        <v>Fecha: 31 de Diciembre de 2010</v>
      </c>
    </row>
    <row r="24" spans="1:7">
      <c r="A24" s="31" t="str">
        <f>"Notario Público ante el cual se dio fe: "&amp;LICITANTE_ESCRITURANOTPUB&amp;""</f>
        <v>Notario Público ante el cual se dio fe: NOTARIO PÚBLICO ANTE EL CUAL SE DIO FE</v>
      </c>
    </row>
    <row r="25" spans="1:7">
      <c r="A25" s="31" t="str">
        <f>"Inscripción en el Registro Público de Comercio. Fecha: "&amp;DAY(RPC_FECHA)&amp;" de "&amp;TEXT(RPC_FECHA,"mmmm")&amp;" de "&amp;YEAR(RPC_FECHA)&amp;"  Número: "&amp;RPC_NUMERO&amp;""</f>
        <v>Inscripción en el Registro Público de Comercio. Fecha: 31 de Diciembre de 2010  Número: NÚMERO</v>
      </c>
    </row>
    <row r="26" spans="1:7">
      <c r="A26" s="31" t="str">
        <f>"Objeto Social: "&amp;LICITANTE_OBJSOCIAL&amp;""</f>
        <v>Objeto Social: OBJETO SOCIAL</v>
      </c>
    </row>
    <row r="27" spans="1:7">
      <c r="A27" s="31" t="str">
        <f>"Accionistas: "&amp;LICITANTE_ACCIONISTAS&amp;""</f>
        <v xml:space="preserve">Accionistas: </v>
      </c>
    </row>
    <row r="28" spans="1:7">
      <c r="A28" s="31" t="str">
        <f>""&amp;NOMBRE_ACCIONISTA1&amp;"     "&amp;RFC_ACCIONISTA1&amp;""</f>
        <v>NOMBRE DEL ACCIONISTA     RFC DEL ACCIONISTA</v>
      </c>
    </row>
    <row r="29" spans="1:7">
      <c r="A29" s="31" t="str">
        <f>""&amp;NOMBRE_ACCIONISTA2&amp;"     "&amp;RFC_ACCIONISTA2&amp;""</f>
        <v>NOMBRE DEL ACCIONISTA     RFC DEL ACCIONISTA</v>
      </c>
    </row>
    <row r="30" spans="1:7">
      <c r="A30" s="31" t="str">
        <f>""&amp;NOMBRE_ACCIONISTA3&amp;"     "&amp;RFC_ACCIONISTA3&amp;""</f>
        <v>NOMBRE DEL ACCIONISTA     RFC DEL ACCIONISTA</v>
      </c>
    </row>
    <row r="31" spans="1:7">
      <c r="A31" s="31" t="str">
        <f>""&amp;NOMBRE_ACCIONISTA4&amp;"     "&amp;RFC_ACCIONISTA4&amp;""</f>
        <v>NOMBRE DEL ACCIONISTA     RFC DEL ACCIONISTA</v>
      </c>
    </row>
    <row r="32" spans="1:7">
      <c r="A32" s="31" t="str">
        <f>""&amp;NOMBRE_ACCIONISTA5&amp;"     "&amp;RFC_ACCIONISTA5&amp;""</f>
        <v>NOMBRE DEL ACCIONISTA     RFC DEL ACCIONISTA</v>
      </c>
    </row>
    <row r="33" spans="1:1">
      <c r="A33" s="31" t="str">
        <f>""&amp;NOMBRE_ACCIONISTA6&amp;"     "&amp;RFC_ACCIONISTA6&amp;""</f>
        <v>NOMBRE DEL ACCIONISTA     RFC DEL ACCIONISTA</v>
      </c>
    </row>
    <row r="34" spans="1:1">
      <c r="A34" s="31" t="str">
        <f>""&amp;NOMBRE_ACCIONISTA7&amp;"     "&amp;RFC_ACCIONISTA7&amp;""</f>
        <v>NOMBRE DEL ACCIONISTA     RFC DEL ACCIONISTA</v>
      </c>
    </row>
    <row r="35" spans="1:1" ht="5.25" customHeight="1">
      <c r="A35" s="32"/>
    </row>
    <row r="36" spans="1:1">
      <c r="A36" s="33" t="s">
        <v>30</v>
      </c>
    </row>
    <row r="37" spans="1:1">
      <c r="A37" s="34" t="str">
        <f>"Número: "&amp;REFORMAS_NUM&amp;"  Fecha: "&amp;DAY(REFORMAS_FECH)&amp;" de "&amp;TEXT(REFORMAS_FECH,"mmmm")&amp;" de "&amp;YEAR(REFORMAS_FECH)&amp;"  Motivo: "&amp;REFORMAS_MOTIVO&amp;""</f>
        <v>Número: NÚMERO  Fecha: 31 de Diciembre de 2010  Motivo: MOTIVO</v>
      </c>
    </row>
    <row r="38" spans="1:1">
      <c r="A38" s="35" t="str">
        <f>"Notario Público ante el cual se dio fe: "&amp;REFORMAS_NOTPUB&amp;""</f>
        <v>Notario Público ante el cual se dio fe: NOTARIO PÚBLICO ANTE EL CUAL SE DIO FE</v>
      </c>
    </row>
    <row r="39" spans="1:1" ht="6" customHeight="1">
      <c r="A39" s="36"/>
    </row>
    <row r="40" spans="1:1">
      <c r="A40" s="30" t="s">
        <v>31</v>
      </c>
    </row>
    <row r="41" spans="1:1">
      <c r="A41" s="34" t="str">
        <f>"Nombre: "&amp;REPRESENTANTELEGAL&amp;""</f>
        <v>Nombre: REPRESENTANTE LEGAL</v>
      </c>
    </row>
    <row r="42" spans="1:1">
      <c r="A42" s="34" t="str">
        <f>"Documento que acredita su personalidad y facultades: Núm. "&amp;REPLEGAL_ACRED&amp;"  Fecha: "&amp;DAY(REPLEGAL_FECHA)&amp;" de "&amp;TEXT(REPLEGAL_FECHA,"mmmm")&amp;" de "&amp;YEAR(REPLEGAL_FECHA)&amp;""</f>
        <v>Documento que acredita su personalidad y facultades: Núm. NÚMERO  Fecha: 31 de Diciembre de 2010</v>
      </c>
    </row>
    <row r="43" spans="1:1">
      <c r="A43" s="35" t="str">
        <f>"Notario Público ante el cual fueron otorgadas: "&amp;REPLEGAL_NOTPUB&amp;""</f>
        <v>Notario Público ante el cual fueron otorgadas: NOTARIO PÚBLICO ANTE EL CUAL FUERON OTORGADAS</v>
      </c>
    </row>
    <row r="44" spans="1:1">
      <c r="A44" s="36"/>
    </row>
    <row r="45" spans="1:1">
      <c r="A45" s="37" t="s">
        <v>32</v>
      </c>
    </row>
    <row r="46" spans="1:1">
      <c r="A46" s="38"/>
    </row>
    <row r="47" spans="1:1">
      <c r="A47" s="38"/>
    </row>
    <row r="48" spans="1:1">
      <c r="A48" s="17" t="s">
        <v>3</v>
      </c>
    </row>
    <row r="49" spans="1:1">
      <c r="A49" s="18" t="str">
        <f>""&amp;REPRESENTANTELEGAL&amp;""</f>
        <v>REPRESENTANTE LEGAL</v>
      </c>
    </row>
    <row r="50" spans="1:1">
      <c r="A50" s="19" t="str">
        <f>""&amp;REPLEGAL_CARGO&amp;""</f>
        <v>CARGO REPRESENTANTE LEGAL</v>
      </c>
    </row>
    <row r="51" spans="1:1">
      <c r="A51" s="19"/>
    </row>
    <row r="52" spans="1:1">
      <c r="A52" s="39" t="s">
        <v>33</v>
      </c>
    </row>
    <row r="53" spans="1:1">
      <c r="A53" s="39" t="s">
        <v>34</v>
      </c>
    </row>
  </sheetData>
  <printOptions horizontalCentered="1"/>
  <pageMargins left="0.70866141732283472" right="0.70866141732283472" top="0.19685039370078741" bottom="0.19685039370078741" header="0.31496062992125984" footer="0.31496062992125984"/>
  <pageSetup orientation="portrait" verticalDpi="0" r:id="rId1"/>
</worksheet>
</file>

<file path=xl/worksheets/sheet5.xml><?xml version="1.0" encoding="utf-8"?>
<worksheet xmlns="http://schemas.openxmlformats.org/spreadsheetml/2006/main" xmlns:r="http://schemas.openxmlformats.org/officeDocument/2006/relationships">
  <dimension ref="A2:A33"/>
  <sheetViews>
    <sheetView zoomScaleNormal="100" workbookViewId="0"/>
  </sheetViews>
  <sheetFormatPr baseColWidth="10" defaultRowHeight="12.75"/>
  <cols>
    <col min="1" max="1" width="91.42578125" style="42" customWidth="1"/>
  </cols>
  <sheetData>
    <row r="2" spans="1:1">
      <c r="A2" s="21"/>
    </row>
    <row r="3" spans="1:1">
      <c r="A3" s="22" t="s">
        <v>0</v>
      </c>
    </row>
    <row r="4" spans="1:1">
      <c r="A4" s="21"/>
    </row>
    <row r="5" spans="1:1">
      <c r="A5" s="23" t="s">
        <v>93</v>
      </c>
    </row>
    <row r="6" spans="1:1">
      <c r="A6" s="58" t="s">
        <v>115</v>
      </c>
    </row>
    <row r="7" spans="1:1">
      <c r="A7" s="26"/>
    </row>
    <row r="8" spans="1:1">
      <c r="A8" s="10" t="str">
        <f>LUGAR&amp;", "&amp;DAY(FECHAGEN)&amp;" de "&amp;TEXT(FECHAGEN,"mmmm")&amp;" del "&amp;YEAR(FECHAGEN)</f>
        <v>CIUDAD, 31 de diciembre del 2011</v>
      </c>
    </row>
    <row r="9" spans="1:1">
      <c r="A9" s="10"/>
    </row>
    <row r="10" spans="1:1" ht="85.5" customHeight="1">
      <c r="A10" s="62" t="s">
        <v>132</v>
      </c>
    </row>
    <row r="13" spans="1:1">
      <c r="A13" s="12" t="str">
        <f>NOMBRE_SERV</f>
        <v>NOMBRE DEL SERVIDOR PÚBLICO RESPONSABLE DE LA CONTRATACIÓN</v>
      </c>
    </row>
    <row r="14" spans="1:1">
      <c r="A14" s="12" t="str">
        <f>CARGO_SERV</f>
        <v>CARGO DEL SERVIDOR PÚBLICO RESPONSABLE DE LA CONTRATACIÓN</v>
      </c>
    </row>
    <row r="15" spans="1:1">
      <c r="A15" s="12" t="str">
        <f>DOM_AREARESP</f>
        <v>DOMICILIO COMPLETO DEL ÁREA RESPONSABLE DE LA CONTRATACIÓN</v>
      </c>
    </row>
    <row r="16" spans="1:1">
      <c r="A16" s="41" t="s">
        <v>1</v>
      </c>
    </row>
    <row r="18" spans="1:1" ht="24">
      <c r="A18" s="54" t="str">
        <f>"Me refiero a la Licitación Pública "&amp;CARACTERLICIT&amp;" N° "&amp;CONVOCATORIA&amp;" relativa a los trabajos consistentes en: "&amp;OBJETOTRAB&amp;"."</f>
        <v>Me refiero a la Licitación Pública NACIONAL N° NÚMERO DE LA CONVOCATORIA A LICITACIÓN DE QUE SE TRATE relativa a los trabajos consistentes en: LA INSTALACIÓN DE DISPOSITIVOS DE SEGURIDAD EN LOS CRUCES A NIVEL DE DIVERSAS LÍNEAS FERROVIARIAS CON OTRAS VIALIDADES QUE SE UBICARÁN EN TODA LA REPÚBLICA MEXICANA.</v>
      </c>
    </row>
    <row r="19" spans="1:1">
      <c r="A19" s="54"/>
    </row>
    <row r="20" spans="1:1" ht="27.75" customHeight="1">
      <c r="A20" s="53"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c r="A21" s="53" t="s">
        <v>124</v>
      </c>
    </row>
    <row r="22" spans="1:1">
      <c r="A22" s="15"/>
    </row>
    <row r="23" spans="1:1">
      <c r="A23" s="15"/>
    </row>
    <row r="24" spans="1:1">
      <c r="A24" s="15"/>
    </row>
    <row r="25" spans="1:1">
      <c r="A25" s="15"/>
    </row>
    <row r="26" spans="1:1">
      <c r="A26" s="15"/>
    </row>
    <row r="27" spans="1:1">
      <c r="A27" s="15"/>
    </row>
    <row r="28" spans="1:1">
      <c r="A28" s="17" t="s">
        <v>2</v>
      </c>
    </row>
    <row r="29" spans="1:1">
      <c r="A29" s="17"/>
    </row>
    <row r="30" spans="1:1">
      <c r="A30" s="11"/>
    </row>
    <row r="31" spans="1:1">
      <c r="A31" s="17" t="s">
        <v>3</v>
      </c>
    </row>
    <row r="32" spans="1:1">
      <c r="A32" s="18" t="str">
        <f>""&amp;REPRESENTANTELEGAL&amp;""</f>
        <v>REPRESENTANTE LEGAL</v>
      </c>
    </row>
    <row r="33" spans="1:1">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6.xml><?xml version="1.0" encoding="utf-8"?>
<worksheet xmlns="http://schemas.openxmlformats.org/spreadsheetml/2006/main" xmlns:r="http://schemas.openxmlformats.org/officeDocument/2006/relationships">
  <dimension ref="A3:A33"/>
  <sheetViews>
    <sheetView workbookViewId="0">
      <selection activeCell="A10" sqref="A10"/>
    </sheetView>
  </sheetViews>
  <sheetFormatPr baseColWidth="10" defaultRowHeight="12.75"/>
  <cols>
    <col min="1" max="1" width="91.140625" style="15" customWidth="1"/>
  </cols>
  <sheetData>
    <row r="3" spans="1:1">
      <c r="A3" s="9" t="s">
        <v>0</v>
      </c>
    </row>
    <row r="5" spans="1:1">
      <c r="A5" s="43" t="s">
        <v>51</v>
      </c>
    </row>
    <row r="6" spans="1:1">
      <c r="A6" s="59" t="s">
        <v>116</v>
      </c>
    </row>
    <row r="8" spans="1:1">
      <c r="A8" s="10" t="str">
        <f>LUGAR&amp;", "&amp;DAY(FECHAGEN)&amp;" de "&amp;TEXT(FECHAGEN,"mmmm")&amp;" del "&amp;YEAR(FECHAGEN)</f>
        <v>CIUDAD, 31 de diciembre del 2011</v>
      </c>
    </row>
    <row r="9" spans="1:1">
      <c r="A9" s="10"/>
    </row>
    <row r="10" spans="1:1">
      <c r="A10" s="26" t="s">
        <v>52</v>
      </c>
    </row>
    <row r="11" spans="1:1">
      <c r="A11" s="10"/>
    </row>
    <row r="12" spans="1:1">
      <c r="A12" s="11"/>
    </row>
    <row r="13" spans="1:1">
      <c r="A13" s="12" t="str">
        <f>NOMBRE_SERV</f>
        <v>NOMBRE DEL SERVIDOR PÚBLICO RESPONSABLE DE LA CONTRATACIÓN</v>
      </c>
    </row>
    <row r="14" spans="1:1">
      <c r="A14" s="12" t="str">
        <f>CARGO_SERV</f>
        <v>CARGO DEL SERVIDOR PÚBLICO RESPONSABLE DE LA CONTRATACIÓN</v>
      </c>
    </row>
    <row r="15" spans="1:1">
      <c r="A15" s="12" t="str">
        <f>DOM_AREARESP</f>
        <v>DOMICILIO COMPLETO DEL ÁREA RESPONSABLE DE LA CONTRATACIÓN</v>
      </c>
    </row>
    <row r="16" spans="1:1">
      <c r="A16" s="41" t="s">
        <v>1</v>
      </c>
    </row>
    <row r="17" spans="1:1">
      <c r="A17" s="39"/>
    </row>
    <row r="18" spans="1:1" ht="27" customHeight="1">
      <c r="A18" s="46" t="str">
        <f>"Me refiero a la Licitación Pública "&amp;CARACTERLICIT&amp;" N° "&amp;CONVOCATORIA&amp;" relativa a los trabajos consistentes en: "&amp;OBJETOTRAB&amp;"."</f>
        <v>Me refiero a la Licitación Pública NACIONAL N° NÚMERO DE LA CONVOCATORIA A LICITACIÓN DE QUE SE TRATE relativa a los trabajos consistentes en: LA INSTALACIÓN DE DISPOSITIVOS DE SEGURIDAD EN LOS CRUCES A NIVEL DE DIVERSAS LÍNEAS FERROVIARIAS CON OTRAS VIALIDADES QUE SE UBICARÁN EN TODA LA REPÚBLICA MEXICANA.</v>
      </c>
    </row>
    <row r="19" spans="1:1" ht="20.100000000000001" customHeight="1">
      <c r="A19" s="46"/>
    </row>
    <row r="20" spans="1:1" ht="28.5" customHeight="1">
      <c r="A20" s="46"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c r="A21" s="14" t="s">
        <v>125</v>
      </c>
    </row>
    <row r="22" spans="1:1" ht="12" customHeight="1">
      <c r="A22" s="14"/>
    </row>
    <row r="23" spans="1:1" ht="12" customHeight="1">
      <c r="A23" s="14"/>
    </row>
    <row r="24" spans="1:1" ht="12" customHeight="1">
      <c r="A24" s="14"/>
    </row>
    <row r="25" spans="1:1" ht="12" customHeight="1">
      <c r="A25" s="14"/>
    </row>
    <row r="26" spans="1:1" ht="12" customHeight="1">
      <c r="A26" s="14"/>
    </row>
    <row r="28" spans="1:1">
      <c r="A28" s="17" t="s">
        <v>2</v>
      </c>
    </row>
    <row r="29" spans="1:1">
      <c r="A29" s="17"/>
    </row>
    <row r="30" spans="1:1">
      <c r="A30" s="11"/>
    </row>
    <row r="31" spans="1:1">
      <c r="A31" s="17" t="s">
        <v>3</v>
      </c>
    </row>
    <row r="32" spans="1:1">
      <c r="A32" s="18" t="str">
        <f>""&amp;REPRESENTANTELEGAL&amp;""</f>
        <v>REPRESENTANTE LEGAL</v>
      </c>
    </row>
    <row r="33" spans="1:1">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7.xml><?xml version="1.0" encoding="utf-8"?>
<worksheet xmlns="http://schemas.openxmlformats.org/spreadsheetml/2006/main" xmlns:r="http://schemas.openxmlformats.org/officeDocument/2006/relationships">
  <dimension ref="A1:A80"/>
  <sheetViews>
    <sheetView workbookViewId="0">
      <selection activeCell="A10" sqref="A10"/>
    </sheetView>
  </sheetViews>
  <sheetFormatPr baseColWidth="10" defaultRowHeight="12.75"/>
  <cols>
    <col min="1" max="1" width="91.42578125" style="15" customWidth="1"/>
  </cols>
  <sheetData>
    <row r="1" spans="1:1">
      <c r="A1" s="21"/>
    </row>
    <row r="2" spans="1:1">
      <c r="A2" s="21"/>
    </row>
    <row r="3" spans="1:1">
      <c r="A3" s="22" t="s">
        <v>0</v>
      </c>
    </row>
    <row r="5" spans="1:1">
      <c r="A5" s="43" t="s">
        <v>53</v>
      </c>
    </row>
    <row r="6" spans="1:1">
      <c r="A6" s="43"/>
    </row>
    <row r="7" spans="1:1">
      <c r="A7" s="37"/>
    </row>
    <row r="8" spans="1:1">
      <c r="A8" s="10" t="str">
        <f>LUGAR&amp;", "&amp;DAY(FECHAGEN)&amp;" de "&amp;TEXT(FECHAGEN,"mmmm")&amp;" del "&amp;YEAR(FECHAGEN)</f>
        <v>CIUDAD, 31 de diciembre del 2011</v>
      </c>
    </row>
    <row r="9" spans="1:1">
      <c r="A9" s="10"/>
    </row>
    <row r="10" spans="1:1" ht="56.25" customHeight="1">
      <c r="A10" s="60" t="s">
        <v>126</v>
      </c>
    </row>
    <row r="11" spans="1:1">
      <c r="A11" s="44"/>
    </row>
    <row r="12" spans="1:1">
      <c r="A12" s="11"/>
    </row>
    <row r="13" spans="1:1">
      <c r="A13" s="12" t="str">
        <f>NOMBRE_SERV</f>
        <v>NOMBRE DEL SERVIDOR PÚBLICO RESPONSABLE DE LA CONTRATACIÓN</v>
      </c>
    </row>
    <row r="14" spans="1:1">
      <c r="A14" s="12" t="str">
        <f>CARGO_SERV</f>
        <v>CARGO DEL SERVIDOR PÚBLICO RESPONSABLE DE LA CONTRATACIÓN</v>
      </c>
    </row>
    <row r="15" spans="1:1">
      <c r="A15" s="12" t="str">
        <f>DOM_AREARESP</f>
        <v>DOMICILIO COMPLETO DEL ÁREA RESPONSABLE DE LA CONTRATACIÓN</v>
      </c>
    </row>
    <row r="16" spans="1:1">
      <c r="A16" s="12" t="s">
        <v>1</v>
      </c>
    </row>
    <row r="18" spans="1:1" ht="24">
      <c r="A18" s="46" t="str">
        <f>"Me refiero a la Licitación Pública "&amp;CARACTERLICIT&amp;" N°"&amp;CONVOCATORIA&amp;" relativa a los trabajos consistentes en: "&amp;OBJETOTRAB&amp;"."</f>
        <v>Me refiero a la Licitación Pública NACIONAL N°NÚMERO DE LA CONVOCATORIA A LICITACIÓN DE QUE SE TRATE relativa a los trabajos consistentes en: LA INSTALACIÓN DE DISPOSITIVOS DE SEGURIDAD EN LOS CRUCES A NIVEL DE DIVERSAS LÍNEAS FERROVIARIAS CON OTRAS VIALIDADES QUE SE UBICARÁN EN TODA LA REPÚBLICA MEXICANA.</v>
      </c>
    </row>
    <row r="19" spans="1:1" ht="15.75" customHeight="1">
      <c r="A19" s="46"/>
    </row>
    <row r="20" spans="1:1" ht="36">
      <c r="A20" s="46"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1" spans="1:1">
      <c r="A21" s="14"/>
    </row>
    <row r="22" spans="1:1" ht="48">
      <c r="A22" s="45" t="s">
        <v>54</v>
      </c>
    </row>
    <row r="23" spans="1:1" ht="60">
      <c r="A23" s="46" t="s">
        <v>55</v>
      </c>
    </row>
    <row r="24" spans="1:1" ht="48">
      <c r="A24" s="46" t="s">
        <v>56</v>
      </c>
    </row>
    <row r="25" spans="1:1" ht="36">
      <c r="A25" s="46" t="s">
        <v>57</v>
      </c>
    </row>
    <row r="26" spans="1:1">
      <c r="A26" s="14"/>
    </row>
    <row r="27" spans="1:1">
      <c r="A27" s="46" t="s">
        <v>58</v>
      </c>
    </row>
    <row r="28" spans="1:1">
      <c r="A28" s="14"/>
    </row>
    <row r="29" spans="1:1">
      <c r="A29" s="46" t="s">
        <v>59</v>
      </c>
    </row>
    <row r="30" spans="1:1">
      <c r="A30" s="14"/>
    </row>
    <row r="31" spans="1:1" ht="24">
      <c r="A31" s="46" t="s">
        <v>60</v>
      </c>
    </row>
    <row r="32" spans="1:1">
      <c r="A32" s="46" t="s">
        <v>61</v>
      </c>
    </row>
    <row r="33" spans="1:1">
      <c r="A33" s="46" t="s">
        <v>62</v>
      </c>
    </row>
    <row r="34" spans="1:1" ht="24">
      <c r="A34" s="46" t="s">
        <v>63</v>
      </c>
    </row>
    <row r="35" spans="1:1" ht="24">
      <c r="A35" s="46" t="s">
        <v>64</v>
      </c>
    </row>
    <row r="36" spans="1:1">
      <c r="A36" s="14"/>
    </row>
    <row r="37" spans="1:1">
      <c r="A37" s="46" t="s">
        <v>65</v>
      </c>
    </row>
    <row r="38" spans="1:1">
      <c r="A38" s="14"/>
    </row>
    <row r="39" spans="1:1" ht="48">
      <c r="A39" s="47" t="s">
        <v>66</v>
      </c>
    </row>
    <row r="40" spans="1:1" ht="48">
      <c r="A40" s="46" t="s">
        <v>67</v>
      </c>
    </row>
    <row r="41" spans="1:1" ht="24">
      <c r="A41" s="46" t="s">
        <v>68</v>
      </c>
    </row>
    <row r="42" spans="1:1" ht="24">
      <c r="A42" s="46" t="s">
        <v>69</v>
      </c>
    </row>
    <row r="43" spans="1:1">
      <c r="A43" s="14"/>
    </row>
    <row r="44" spans="1:1" ht="36">
      <c r="A44" s="46" t="s">
        <v>70</v>
      </c>
    </row>
    <row r="45" spans="1:1" ht="48">
      <c r="A45" s="46" t="s">
        <v>71</v>
      </c>
    </row>
    <row r="46" spans="1:1" ht="24">
      <c r="A46" s="46" t="s">
        <v>72</v>
      </c>
    </row>
    <row r="47" spans="1:1" ht="36">
      <c r="A47" s="46" t="s">
        <v>73</v>
      </c>
    </row>
    <row r="48" spans="1:1">
      <c r="A48" s="45" t="s">
        <v>74</v>
      </c>
    </row>
    <row r="49" spans="1:1">
      <c r="A49" s="14"/>
    </row>
    <row r="50" spans="1:1">
      <c r="A50" s="46" t="s">
        <v>75</v>
      </c>
    </row>
    <row r="51" spans="1:1">
      <c r="A51" s="46" t="s">
        <v>76</v>
      </c>
    </row>
    <row r="52" spans="1:1">
      <c r="A52" s="14"/>
    </row>
    <row r="53" spans="1:1" ht="36">
      <c r="A53" s="46" t="s">
        <v>77</v>
      </c>
    </row>
    <row r="54" spans="1:1" ht="36">
      <c r="A54" s="46" t="s">
        <v>78</v>
      </c>
    </row>
    <row r="55" spans="1:1" ht="36">
      <c r="A55" s="46" t="s">
        <v>79</v>
      </c>
    </row>
    <row r="56" spans="1:1">
      <c r="A56" s="14"/>
    </row>
    <row r="57" spans="1:1">
      <c r="A57" s="46" t="s">
        <v>80</v>
      </c>
    </row>
    <row r="58" spans="1:1" ht="60">
      <c r="A58" s="46" t="s">
        <v>81</v>
      </c>
    </row>
    <row r="59" spans="1:1" ht="60">
      <c r="A59" s="46" t="s">
        <v>82</v>
      </c>
    </row>
    <row r="60" spans="1:1" ht="24">
      <c r="A60" s="46" t="s">
        <v>83</v>
      </c>
    </row>
    <row r="61" spans="1:1">
      <c r="A61" s="46" t="s">
        <v>84</v>
      </c>
    </row>
    <row r="62" spans="1:1">
      <c r="A62" s="46" t="s">
        <v>85</v>
      </c>
    </row>
    <row r="63" spans="1:1">
      <c r="A63" s="46" t="s">
        <v>86</v>
      </c>
    </row>
    <row r="64" spans="1:1" ht="48">
      <c r="A64" s="46" t="s">
        <v>87</v>
      </c>
    </row>
    <row r="65" spans="1:1">
      <c r="A65" s="14"/>
    </row>
    <row r="66" spans="1:1" ht="24">
      <c r="A66" s="46" t="s">
        <v>88</v>
      </c>
    </row>
    <row r="67" spans="1:1" ht="24">
      <c r="A67" s="46" t="s">
        <v>89</v>
      </c>
    </row>
    <row r="68" spans="1:1" ht="36">
      <c r="A68" s="46" t="s">
        <v>90</v>
      </c>
    </row>
    <row r="69" spans="1:1">
      <c r="A69" s="14"/>
    </row>
    <row r="70" spans="1:1" ht="48">
      <c r="A70" s="46" t="s">
        <v>91</v>
      </c>
    </row>
    <row r="71" spans="1:1" ht="60">
      <c r="A71" s="46" t="s">
        <v>92</v>
      </c>
    </row>
    <row r="73" spans="1:1">
      <c r="A73" s="17" t="s">
        <v>2</v>
      </c>
    </row>
    <row r="74" spans="1:1">
      <c r="A74" s="17"/>
    </row>
    <row r="75" spans="1:1">
      <c r="A75" s="17"/>
    </row>
    <row r="76" spans="1:1">
      <c r="A76" s="17"/>
    </row>
    <row r="77" spans="1:1">
      <c r="A77" s="11"/>
    </row>
    <row r="78" spans="1:1">
      <c r="A78" s="17" t="s">
        <v>3</v>
      </c>
    </row>
    <row r="79" spans="1:1">
      <c r="A79" s="18" t="str">
        <f>""&amp;REPRESENTANTELEGAL&amp;""</f>
        <v>REPRESENTANTE LEGAL</v>
      </c>
    </row>
    <row r="80" spans="1:1">
      <c r="A80" s="19" t="str">
        <f>""&amp;REPLEGAL_CARGO&amp;""</f>
        <v>CARGO REPRESENTANTE LEGAL</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dimension ref="A2:A32"/>
  <sheetViews>
    <sheetView workbookViewId="0">
      <selection activeCell="A7" sqref="A7"/>
    </sheetView>
  </sheetViews>
  <sheetFormatPr baseColWidth="10" defaultRowHeight="12.75"/>
  <cols>
    <col min="1" max="1" width="91.42578125" style="40" customWidth="1"/>
    <col min="2" max="16384" width="11.42578125" style="1"/>
  </cols>
  <sheetData>
    <row r="2" spans="1:1">
      <c r="A2" s="21"/>
    </row>
    <row r="3" spans="1:1">
      <c r="A3" s="22" t="s">
        <v>0</v>
      </c>
    </row>
    <row r="4" spans="1:1">
      <c r="A4" s="21"/>
    </row>
    <row r="5" spans="1:1">
      <c r="A5" s="23" t="s">
        <v>94</v>
      </c>
    </row>
    <row r="6" spans="1:1">
      <c r="A6" s="24"/>
    </row>
    <row r="7" spans="1:1" ht="36" customHeight="1">
      <c r="A7" s="61" t="s">
        <v>95</v>
      </c>
    </row>
    <row r="8" spans="1:1">
      <c r="A8" s="48"/>
    </row>
    <row r="9" spans="1:1">
      <c r="A9" s="26"/>
    </row>
    <row r="10" spans="1:1">
      <c r="A10" s="10" t="str">
        <f>LUGAR&amp;", "&amp;DAY(FECHAGEN)&amp;" de "&amp;TEXT(FECHAGEN,"mmmm")&amp;" del "&amp;YEAR(FECHAGEN)</f>
        <v>CIUDAD, 31 de diciembre del 2011</v>
      </c>
    </row>
    <row r="13" spans="1:1">
      <c r="A13" s="12" t="str">
        <f>NOMBRE_SERV</f>
        <v>NOMBRE DEL SERVIDOR PÚBLICO RESPONSABLE DE LA CONTRATACIÓN</v>
      </c>
    </row>
    <row r="14" spans="1:1">
      <c r="A14" s="12" t="str">
        <f>CARGO_SERV</f>
        <v>CARGO DEL SERVIDOR PÚBLICO RESPONSABLE DE LA CONTRATACIÓN</v>
      </c>
    </row>
    <row r="15" spans="1:1">
      <c r="A15" s="12" t="str">
        <f>DOM_AREARESP</f>
        <v>DOMICILIO COMPLETO DEL ÁREA RESPONSABLE DE LA CONTRATACIÓN</v>
      </c>
    </row>
    <row r="16" spans="1:1">
      <c r="A16" s="41" t="s">
        <v>1</v>
      </c>
    </row>
    <row r="18" spans="1:1" ht="24">
      <c r="A18" s="54" t="str">
        <f>"Me refiero a la Licitación Pública "&amp;CARACTERLICIT&amp;" N° "&amp;CONVOCATORIA&amp;" relativa a los trabajos consistentes en: "&amp;OBJETOTRAB&amp;"."</f>
        <v>Me refiero a la Licitación Pública NACIONAL N° NÚMERO DE LA CONVOCATORIA A LICITACIÓN DE QUE SE TRATE relativa a los trabajos consistentes en: LA INSTALACIÓN DE DISPOSITIVOS DE SEGURIDAD EN LOS CRUCES A NIVEL DE DIVERSAS LÍNEAS FERROVIARIAS CON OTRAS VIALIDADES QUE SE UBICARÁN EN TODA LA REPÚBLICA MEXICANA.</v>
      </c>
    </row>
    <row r="19" spans="1:1">
      <c r="A19" s="54"/>
    </row>
    <row r="20" spans="1:1" ht="36.75" customHeight="1">
      <c r="A20" s="53"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1" ht="52.5" customHeight="1">
      <c r="A21" s="53" t="s">
        <v>127</v>
      </c>
    </row>
    <row r="22" spans="1:1" ht="91.5" customHeight="1">
      <c r="A22" s="55" t="s">
        <v>96</v>
      </c>
    </row>
    <row r="23" spans="1:1">
      <c r="A23" s="15"/>
    </row>
    <row r="24" spans="1:1">
      <c r="A24" s="15"/>
    </row>
    <row r="25" spans="1:1">
      <c r="A25" s="15"/>
    </row>
    <row r="26" spans="1:1">
      <c r="A26" s="15"/>
    </row>
    <row r="27" spans="1:1">
      <c r="A27" s="17" t="s">
        <v>2</v>
      </c>
    </row>
    <row r="28" spans="1:1">
      <c r="A28" s="17"/>
    </row>
    <row r="29" spans="1:1">
      <c r="A29" s="11"/>
    </row>
    <row r="30" spans="1:1">
      <c r="A30" s="17" t="s">
        <v>3</v>
      </c>
    </row>
    <row r="31" spans="1:1">
      <c r="A31" s="18" t="str">
        <f>""&amp;REPRESENTANTELEGAL&amp;""</f>
        <v>REPRESENTANTE LEGAL</v>
      </c>
    </row>
    <row r="32" spans="1:1">
      <c r="A32"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9.xml><?xml version="1.0" encoding="utf-8"?>
<worksheet xmlns="http://schemas.openxmlformats.org/spreadsheetml/2006/main" xmlns:r="http://schemas.openxmlformats.org/officeDocument/2006/relationships">
  <dimension ref="A1:A59"/>
  <sheetViews>
    <sheetView workbookViewId="0">
      <selection activeCell="A10" sqref="A10"/>
    </sheetView>
  </sheetViews>
  <sheetFormatPr baseColWidth="10" defaultRowHeight="12.75"/>
  <cols>
    <col min="1" max="1" width="91.42578125" style="40" customWidth="1"/>
  </cols>
  <sheetData>
    <row r="1" spans="1:1">
      <c r="A1" s="21"/>
    </row>
    <row r="2" spans="1:1">
      <c r="A2" s="21"/>
    </row>
    <row r="3" spans="1:1">
      <c r="A3" s="22" t="s">
        <v>0</v>
      </c>
    </row>
    <row r="4" spans="1:1">
      <c r="A4" s="21"/>
    </row>
    <row r="5" spans="1:1">
      <c r="A5" s="23" t="s">
        <v>35</v>
      </c>
    </row>
    <row r="6" spans="1:1">
      <c r="A6" s="23" t="s">
        <v>117</v>
      </c>
    </row>
    <row r="7" spans="1:1">
      <c r="A7" s="26"/>
    </row>
    <row r="8" spans="1:1">
      <c r="A8" s="10" t="str">
        <f>LUGAR&amp;", "&amp;DAY(FECHAGEN)&amp;" de "&amp;TEXT(FECHAGEN,"mmmm")&amp;" del "&amp;YEAR(FECHAGEN)</f>
        <v>CIUDAD, 31 de diciembre del 2011</v>
      </c>
    </row>
    <row r="9" spans="1:1">
      <c r="A9" s="10"/>
    </row>
    <row r="10" spans="1:1" ht="33" customHeight="1">
      <c r="A10" s="45" t="s">
        <v>128</v>
      </c>
    </row>
    <row r="11" spans="1:1">
      <c r="A11" s="25"/>
    </row>
    <row r="12" spans="1:1">
      <c r="A12" s="11"/>
    </row>
    <row r="13" spans="1:1">
      <c r="A13" s="12" t="str">
        <f>NOMBRE_SERV</f>
        <v>NOMBRE DEL SERVIDOR PÚBLICO RESPONSABLE DE LA CONTRATACIÓN</v>
      </c>
    </row>
    <row r="14" spans="1:1">
      <c r="A14" s="12" t="str">
        <f>CARGO_SERV</f>
        <v>CARGO DEL SERVIDOR PÚBLICO RESPONSABLE DE LA CONTRATACIÓN</v>
      </c>
    </row>
    <row r="15" spans="1:1">
      <c r="A15" s="12" t="str">
        <f>DOM_AREARESP</f>
        <v>DOMICILIO COMPLETO DEL ÁREA RESPONSABLE DE LA CONTRATACIÓN</v>
      </c>
    </row>
    <row r="16" spans="1:1">
      <c r="A16" s="12" t="s">
        <v>1</v>
      </c>
    </row>
    <row r="17" spans="1:1">
      <c r="A17" s="26"/>
    </row>
    <row r="18" spans="1:1">
      <c r="A18" s="27"/>
    </row>
    <row r="19" spans="1:1" ht="63.75" customHeight="1">
      <c r="A19" s="54" t="str">
        <f>"De conformidad con lo dispuesto en el primer párrafo del artículo 36 del Reglamento de la Ley de Obras Públicas y Servicios Relacionados con las Mismas y en la Convocatoria a la Licitación Pública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Convocatoria a la Licitación Pública NACIONAL No. NÚMERO DE LA CONVOCATORIA A LICITACIÓN DE QUE SE TRATE, para la contratación de LA INSTALACIÓN DE DISPOSITIVOS DE SEGURIDAD EN LOS CRUCES A NIVEL DE DIVERSAS LÍNEAS FERROVIARIAS CON OTRAS VIALIDADES QUE SE UBICARÁN EN TODA LA REPÚBLICA MEXICANA, manifestamos bajo protesta de decir verdad que la empresa NOMBRE DE LA EMPRESA LICITANTE a la cual represento es de nacionalidad mexicana.</v>
      </c>
    </row>
    <row r="20" spans="1:1">
      <c r="A20" s="29"/>
    </row>
    <row r="21" spans="1:1">
      <c r="A21" s="29"/>
    </row>
    <row r="22" spans="1:1">
      <c r="A22" s="29"/>
    </row>
    <row r="23" spans="1:1">
      <c r="A23" s="29"/>
    </row>
    <row r="24" spans="1:1">
      <c r="A24" s="29"/>
    </row>
    <row r="25" spans="1:1">
      <c r="A25" s="49"/>
    </row>
    <row r="26" spans="1:1">
      <c r="A26" s="17" t="s">
        <v>2</v>
      </c>
    </row>
    <row r="27" spans="1:1">
      <c r="A27" s="17"/>
    </row>
    <row r="28" spans="1:1">
      <c r="A28" s="11"/>
    </row>
    <row r="29" spans="1:1">
      <c r="A29" s="17" t="s">
        <v>3</v>
      </c>
    </row>
    <row r="30" spans="1:1">
      <c r="A30" s="18" t="str">
        <f>""&amp;REPRESENTANTELEGAL&amp;""</f>
        <v>REPRESENTANTE LEGAL</v>
      </c>
    </row>
    <row r="31" spans="1:1">
      <c r="A31" s="19" t="str">
        <f>""&amp;REPLEGAL_CARGO&amp;""</f>
        <v>CARGO REPRESENTANTE LEGAL</v>
      </c>
    </row>
    <row r="32" spans="1:1">
      <c r="A32" s="39"/>
    </row>
    <row r="33" spans="1:1">
      <c r="A33" s="28"/>
    </row>
    <row r="34" spans="1:1">
      <c r="A34" s="39"/>
    </row>
    <row r="35" spans="1:1">
      <c r="A35" s="39"/>
    </row>
    <row r="36" spans="1:1">
      <c r="A36" s="39"/>
    </row>
    <row r="37" spans="1:1">
      <c r="A37" s="39"/>
    </row>
    <row r="38" spans="1:1">
      <c r="A38" s="39"/>
    </row>
    <row r="39" spans="1:1">
      <c r="A39" s="28"/>
    </row>
    <row r="40" spans="1:1">
      <c r="A40" s="36"/>
    </row>
    <row r="41" spans="1:1">
      <c r="A41" s="49"/>
    </row>
    <row r="42" spans="1:1">
      <c r="A42" s="39"/>
    </row>
    <row r="43" spans="1:1">
      <c r="A43" s="39"/>
    </row>
    <row r="44" spans="1:1">
      <c r="A44" s="39"/>
    </row>
    <row r="45" spans="1:1">
      <c r="A45" s="39"/>
    </row>
    <row r="46" spans="1:1">
      <c r="A46" s="36"/>
    </row>
    <row r="47" spans="1:1">
      <c r="A47" s="49"/>
    </row>
    <row r="48" spans="1:1">
      <c r="A48" s="39"/>
    </row>
    <row r="49" spans="1:1">
      <c r="A49" s="39"/>
    </row>
    <row r="50" spans="1:1">
      <c r="A50" s="39"/>
    </row>
    <row r="51" spans="1:1">
      <c r="A51" s="39"/>
    </row>
    <row r="52" spans="1:1">
      <c r="A52" s="36"/>
    </row>
    <row r="53" spans="1:1">
      <c r="A53" s="36"/>
    </row>
    <row r="54" spans="1:1">
      <c r="A54" s="37"/>
    </row>
    <row r="55" spans="1:1">
      <c r="A55" s="38"/>
    </row>
    <row r="56" spans="1:1">
      <c r="A56" s="38"/>
    </row>
    <row r="57" spans="1:1">
      <c r="A57" s="38"/>
    </row>
    <row r="58" spans="1:1">
      <c r="A58" s="39"/>
    </row>
    <row r="59" spans="1:1">
      <c r="A59" s="39"/>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10.xml><?xml version="1.0" encoding="utf-8"?>
<worksheet xmlns="http://schemas.openxmlformats.org/spreadsheetml/2006/main" xmlns:r="http://schemas.openxmlformats.org/officeDocument/2006/relationships">
  <dimension ref="A1:A59"/>
  <sheetViews>
    <sheetView workbookViewId="0">
      <selection activeCell="A10" sqref="A10"/>
    </sheetView>
  </sheetViews>
  <sheetFormatPr baseColWidth="10" defaultRowHeight="12.75"/>
  <cols>
    <col min="1" max="1" width="91.42578125" style="40" customWidth="1"/>
  </cols>
  <sheetData>
    <row r="1" spans="1:1">
      <c r="A1" s="21"/>
    </row>
    <row r="2" spans="1:1">
      <c r="A2" s="21"/>
    </row>
    <row r="3" spans="1:1">
      <c r="A3" s="22" t="s">
        <v>0</v>
      </c>
    </row>
    <row r="4" spans="1:1">
      <c r="A4" s="21"/>
    </row>
    <row r="5" spans="1:1">
      <c r="A5" s="23" t="s">
        <v>109</v>
      </c>
    </row>
    <row r="6" spans="1:1">
      <c r="A6" s="24"/>
    </row>
    <row r="7" spans="1:1">
      <c r="A7" s="24"/>
    </row>
    <row r="8" spans="1:1">
      <c r="A8" s="10" t="str">
        <f>LUGAR&amp;", "&amp;DAY(FECHAGEN)&amp;" de "&amp;TEXT(FECHAGEN,"mmmm")&amp;" del "&amp;YEAR(FECHAGEN)</f>
        <v>CIUDAD, 31 de diciembre del 2011</v>
      </c>
    </row>
    <row r="9" spans="1:1">
      <c r="A9" s="10"/>
    </row>
    <row r="10" spans="1:1" ht="24">
      <c r="A10" s="45" t="s">
        <v>111</v>
      </c>
    </row>
    <row r="11" spans="1:1">
      <c r="A11" s="10"/>
    </row>
    <row r="12" spans="1:1">
      <c r="A12" s="11"/>
    </row>
    <row r="13" spans="1:1">
      <c r="A13" s="12" t="str">
        <f>NOMBRE_SERV</f>
        <v>NOMBRE DEL SERVIDOR PÚBLICO RESPONSABLE DE LA CONTRATACIÓN</v>
      </c>
    </row>
    <row r="14" spans="1:1">
      <c r="A14" s="12" t="str">
        <f>CARGO_SERV</f>
        <v>CARGO DEL SERVIDOR PÚBLICO RESPONSABLE DE LA CONTRATACIÓN</v>
      </c>
    </row>
    <row r="15" spans="1:1">
      <c r="A15" s="12" t="str">
        <f>DOM_AREARESP</f>
        <v>DOMICILIO COMPLETO DEL ÁREA RESPONSABLE DE LA CONTRATACIÓN</v>
      </c>
    </row>
    <row r="16" spans="1:1">
      <c r="A16" s="12" t="s">
        <v>1</v>
      </c>
    </row>
    <row r="17" spans="1:1">
      <c r="A17" s="26"/>
    </row>
    <row r="18" spans="1:1">
      <c r="A18" s="27"/>
    </row>
    <row r="19" spans="1:1" ht="90" customHeight="1">
      <c r="A19" s="54" t="str">
        <f>"Me refiero a la Licitación Pública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Licitación Pública NACIONAL N° NÚMERO DE LA CONVOCATORIA A LICITACIÓN DE QUE SE TRATE relativa a: LA INSTALACIÓN DE DISPOSITIVOS DE SEGURIDAD EN LOS CRUCES A NIVEL DE DIVERSAS LÍNEAS FERROVIARIAS CON OTRAS VIALIDADES QUE SE UBICARÁN EN TODA LA REPÚBLICA MEXICANA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c r="A20" s="56"/>
    </row>
    <row r="21" spans="1:1">
      <c r="A21" s="29"/>
    </row>
    <row r="22" spans="1:1">
      <c r="A22" s="29"/>
    </row>
    <row r="23" spans="1:1">
      <c r="A23" s="29"/>
    </row>
    <row r="24" spans="1:1">
      <c r="A24" s="29"/>
    </row>
    <row r="25" spans="1:1">
      <c r="A25" s="49"/>
    </row>
    <row r="26" spans="1:1">
      <c r="A26" s="17" t="s">
        <v>2</v>
      </c>
    </row>
    <row r="27" spans="1:1">
      <c r="A27" s="17"/>
    </row>
    <row r="28" spans="1:1">
      <c r="A28" s="11"/>
    </row>
    <row r="29" spans="1:1">
      <c r="A29" s="17" t="s">
        <v>3</v>
      </c>
    </row>
    <row r="30" spans="1:1">
      <c r="A30" s="18" t="str">
        <f>""&amp;REPRESENTANTELEGAL&amp;""</f>
        <v>REPRESENTANTE LEGAL</v>
      </c>
    </row>
    <row r="31" spans="1:1">
      <c r="A31" s="19" t="str">
        <f>""&amp;REPLEGAL_CARGO&amp;""</f>
        <v>CARGO REPRESENTANTE LEGAL</v>
      </c>
    </row>
    <row r="32" spans="1:1">
      <c r="A32" s="39"/>
    </row>
    <row r="33" spans="1:1">
      <c r="A33" s="28"/>
    </row>
    <row r="34" spans="1:1">
      <c r="A34" s="39"/>
    </row>
    <row r="35" spans="1:1">
      <c r="A35" s="39"/>
    </row>
    <row r="36" spans="1:1">
      <c r="A36" s="39"/>
    </row>
    <row r="37" spans="1:1">
      <c r="A37" s="39"/>
    </row>
    <row r="38" spans="1:1">
      <c r="A38" s="39"/>
    </row>
    <row r="39" spans="1:1">
      <c r="A39" s="28"/>
    </row>
    <row r="40" spans="1:1">
      <c r="A40" s="36"/>
    </row>
    <row r="41" spans="1:1">
      <c r="A41" s="49"/>
    </row>
    <row r="42" spans="1:1">
      <c r="A42" s="39"/>
    </row>
    <row r="43" spans="1:1">
      <c r="A43" s="39"/>
    </row>
    <row r="44" spans="1:1">
      <c r="A44" s="39"/>
    </row>
    <row r="45" spans="1:1">
      <c r="A45" s="39"/>
    </row>
    <row r="46" spans="1:1">
      <c r="A46" s="36"/>
    </row>
    <row r="47" spans="1:1">
      <c r="A47" s="49"/>
    </row>
    <row r="48" spans="1:1">
      <c r="A48" s="39"/>
    </row>
    <row r="49" spans="1:1">
      <c r="A49" s="39"/>
    </row>
    <row r="50" spans="1:1">
      <c r="A50" s="39"/>
    </row>
    <row r="51" spans="1:1">
      <c r="A51" s="39"/>
    </row>
    <row r="52" spans="1:1">
      <c r="A52" s="36"/>
    </row>
    <row r="53" spans="1:1">
      <c r="A53" s="36"/>
    </row>
    <row r="54" spans="1:1">
      <c r="A54" s="37"/>
    </row>
    <row r="55" spans="1:1">
      <c r="A55" s="38"/>
    </row>
    <row r="56" spans="1:1">
      <c r="A56" s="38"/>
    </row>
    <row r="57" spans="1:1">
      <c r="A57" s="38"/>
    </row>
    <row r="58" spans="1:1">
      <c r="A58" s="39"/>
    </row>
    <row r="59" spans="1:1">
      <c r="A59" s="39"/>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11.xml><?xml version="1.0" encoding="utf-8"?>
<worksheet xmlns="http://schemas.openxmlformats.org/spreadsheetml/2006/main" xmlns:r="http://schemas.openxmlformats.org/officeDocument/2006/relationships">
  <dimension ref="A1:A63"/>
  <sheetViews>
    <sheetView workbookViewId="0">
      <selection activeCell="A7" sqref="A7"/>
    </sheetView>
  </sheetViews>
  <sheetFormatPr baseColWidth="10" defaultRowHeight="12.75"/>
  <cols>
    <col min="1" max="1" width="91.42578125" style="40" customWidth="1"/>
  </cols>
  <sheetData>
    <row r="1" spans="1:1">
      <c r="A1" s="21"/>
    </row>
    <row r="2" spans="1:1">
      <c r="A2" s="21"/>
    </row>
    <row r="3" spans="1:1">
      <c r="A3" s="22" t="s">
        <v>0</v>
      </c>
    </row>
    <row r="4" spans="1:1">
      <c r="A4" s="21"/>
    </row>
    <row r="5" spans="1:1">
      <c r="A5" s="23" t="s">
        <v>112</v>
      </c>
    </row>
    <row r="6" spans="1:1">
      <c r="A6" s="24"/>
    </row>
    <row r="7" spans="1:1" ht="30.75" customHeight="1">
      <c r="A7" s="60" t="s">
        <v>129</v>
      </c>
    </row>
    <row r="8" spans="1:1">
      <c r="A8" s="26"/>
    </row>
    <row r="9" spans="1:1">
      <c r="A9" s="26"/>
    </row>
    <row r="10" spans="1:1">
      <c r="A10" s="10" t="str">
        <f>LUGAR&amp;", "&amp;DAY(FECHAGEN)&amp;" de "&amp;TEXT(FECHAGEN,"mmmm")&amp;" del "&amp;YEAR(FECHAGEN)</f>
        <v>CIUDAD, 31 de diciembre del 2011</v>
      </c>
    </row>
    <row r="11" spans="1:1">
      <c r="A11" s="10"/>
    </row>
    <row r="12" spans="1:1">
      <c r="A12" s="11"/>
    </row>
    <row r="13" spans="1:1">
      <c r="A13" s="12" t="str">
        <f>NOMBRE_SERV</f>
        <v>NOMBRE DEL SERVIDOR PÚBLICO RESPONSABLE DE LA CONTRATACIÓN</v>
      </c>
    </row>
    <row r="14" spans="1:1">
      <c r="A14" s="12" t="str">
        <f>CARGO_SERV</f>
        <v>CARGO DEL SERVIDOR PÚBLICO RESPONSABLE DE LA CONTRATACIÓN</v>
      </c>
    </row>
    <row r="15" spans="1:1">
      <c r="A15" s="12" t="str">
        <f>DOM_AREARESP</f>
        <v>DOMICILIO COMPLETO DEL ÁREA RESPONSABLE DE LA CONTRATACIÓN</v>
      </c>
    </row>
    <row r="16" spans="1:1">
      <c r="A16" s="12" t="s">
        <v>1</v>
      </c>
    </row>
    <row r="17" spans="1:1">
      <c r="A17" s="26"/>
    </row>
    <row r="18" spans="1:1">
      <c r="A18" s="27"/>
    </row>
    <row r="19" spans="1:1" ht="60">
      <c r="A19" s="54" t="str">
        <f>"Me refiero a la Licitación Pública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Licitación Pública NACIONAL N° NÚMERO DE LA CONVOCATORIA A LICITACIÓN DE QUE SE TRATE relativa a: LA INSTALACIÓN DE DISPOSITIVOS DE SEGURIDAD EN LOS CRUCES A NIVEL DE DIVERSAS LÍNEAS FERROVIARIAS CON OTRAS VIALIDADES QUE SE UBICARÁN EN TODA LA REPÚBLICA MEXICANA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c r="A20" s="54" t="s">
        <v>118</v>
      </c>
    </row>
    <row r="21" spans="1:1">
      <c r="A21" s="54" t="s">
        <v>119</v>
      </c>
    </row>
    <row r="22" spans="1:1">
      <c r="A22" s="54" t="s">
        <v>121</v>
      </c>
    </row>
    <row r="23" spans="1:1">
      <c r="A23" s="54" t="s">
        <v>120</v>
      </c>
    </row>
    <row r="24" spans="1:1">
      <c r="A24" s="56"/>
    </row>
    <row r="25" spans="1:1">
      <c r="A25" s="29"/>
    </row>
    <row r="26" spans="1:1">
      <c r="A26" s="29"/>
    </row>
    <row r="27" spans="1:1">
      <c r="A27" s="29"/>
    </row>
    <row r="28" spans="1:1">
      <c r="A28" s="29"/>
    </row>
    <row r="29" spans="1:1">
      <c r="A29" s="49"/>
    </row>
    <row r="30" spans="1:1">
      <c r="A30" s="17" t="s">
        <v>2</v>
      </c>
    </row>
    <row r="31" spans="1:1">
      <c r="A31" s="17"/>
    </row>
    <row r="32" spans="1:1">
      <c r="A32" s="11"/>
    </row>
    <row r="33" spans="1:1">
      <c r="A33" s="17" t="s">
        <v>3</v>
      </c>
    </row>
    <row r="34" spans="1:1">
      <c r="A34" s="18" t="str">
        <f>""&amp;REPRESENTANTELEGAL&amp;""</f>
        <v>REPRESENTANTE LEGAL</v>
      </c>
    </row>
    <row r="35" spans="1:1">
      <c r="A35" s="19" t="str">
        <f>""&amp;REPLEGAL_CARGO&amp;""</f>
        <v>CARGO REPRESENTANTE LEGAL</v>
      </c>
    </row>
    <row r="36" spans="1:1">
      <c r="A36" s="39"/>
    </row>
    <row r="37" spans="1:1">
      <c r="A37" s="28"/>
    </row>
    <row r="38" spans="1:1">
      <c r="A38" s="39"/>
    </row>
    <row r="39" spans="1:1">
      <c r="A39" s="39"/>
    </row>
    <row r="40" spans="1:1">
      <c r="A40" s="39"/>
    </row>
    <row r="41" spans="1:1">
      <c r="A41" s="39"/>
    </row>
    <row r="42" spans="1:1">
      <c r="A42" s="39"/>
    </row>
    <row r="43" spans="1:1">
      <c r="A43" s="28"/>
    </row>
    <row r="44" spans="1:1">
      <c r="A44" s="36"/>
    </row>
    <row r="45" spans="1:1">
      <c r="A45" s="49"/>
    </row>
    <row r="46" spans="1:1">
      <c r="A46" s="39"/>
    </row>
    <row r="47" spans="1:1">
      <c r="A47" s="39"/>
    </row>
    <row r="48" spans="1:1">
      <c r="A48" s="39"/>
    </row>
    <row r="49" spans="1:1">
      <c r="A49" s="39"/>
    </row>
    <row r="50" spans="1:1">
      <c r="A50" s="36"/>
    </row>
    <row r="51" spans="1:1">
      <c r="A51" s="49"/>
    </row>
    <row r="52" spans="1:1">
      <c r="A52" s="39"/>
    </row>
    <row r="53" spans="1:1">
      <c r="A53" s="39"/>
    </row>
    <row r="54" spans="1:1">
      <c r="A54" s="39"/>
    </row>
    <row r="55" spans="1:1">
      <c r="A55" s="39"/>
    </row>
    <row r="56" spans="1:1">
      <c r="A56" s="36"/>
    </row>
    <row r="57" spans="1:1">
      <c r="A57" s="36"/>
    </row>
    <row r="58" spans="1:1">
      <c r="A58" s="37"/>
    </row>
    <row r="59" spans="1:1">
      <c r="A59" s="38"/>
    </row>
    <row r="60" spans="1:1">
      <c r="A60" s="38"/>
    </row>
    <row r="61" spans="1:1">
      <c r="A61" s="38"/>
    </row>
    <row r="62" spans="1:1">
      <c r="A62" s="39"/>
    </row>
    <row r="63" spans="1:1">
      <c r="A63" s="39"/>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55</vt:i4>
      </vt:variant>
    </vt:vector>
  </HeadingPairs>
  <TitlesOfParts>
    <vt:vector size="66" baseType="lpstr">
      <vt:lpstr>DATOS_LICITANTE</vt:lpstr>
      <vt:lpstr>L.I</vt:lpstr>
      <vt:lpstr>L.II</vt:lpstr>
      <vt:lpstr>L.V</vt:lpstr>
      <vt:lpstr>L.VII</vt:lpstr>
      <vt:lpstr>L.VIII</vt:lpstr>
      <vt:lpstr>L.IX</vt:lpstr>
      <vt:lpstr>L.X</vt:lpstr>
      <vt:lpstr>L.XII</vt:lpstr>
      <vt:lpstr>L.XIII</vt:lpstr>
      <vt:lpstr>L.XIV</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SERVIDOR CAOS</cp:lastModifiedBy>
  <cp:lastPrinted>2010-12-03T16:36:38Z</cp:lastPrinted>
  <dcterms:created xsi:type="dcterms:W3CDTF">2010-09-23T16:26:52Z</dcterms:created>
  <dcterms:modified xsi:type="dcterms:W3CDTF">2012-06-27T21:25:53Z</dcterms:modified>
</cp:coreProperties>
</file>